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xr:revisionPtr revIDLastSave="0" documentId="11_372DE29142F4913425DCB790D1AEE1D501D05F38" xr6:coauthVersionLast="47" xr6:coauthVersionMax="47" xr10:uidLastSave="{00000000-0000-0000-0000-000000000000}"/>
  <bookViews>
    <workbookView xWindow="-28920" yWindow="1110" windowWidth="29040" windowHeight="15840" xr2:uid="{00000000-000D-0000-FFFF-FFFF00000000}"/>
  </bookViews>
  <sheets>
    <sheet name="VS Loc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" i="1" l="1"/>
  <c r="AG5" i="1" s="1"/>
  <c r="AF5" i="1"/>
  <c r="AE6" i="1"/>
  <c r="AF6" i="1"/>
  <c r="AE7" i="1"/>
  <c r="AF7" i="1"/>
  <c r="AE8" i="1"/>
  <c r="AF8" i="1"/>
  <c r="AG8" i="1" s="1"/>
  <c r="AE9" i="1"/>
  <c r="AF9" i="1"/>
  <c r="AE10" i="1"/>
  <c r="AF10" i="1"/>
  <c r="AG10" i="1" s="1"/>
  <c r="AE11" i="1"/>
  <c r="AF11" i="1"/>
  <c r="AE12" i="1"/>
  <c r="AF12" i="1"/>
  <c r="AE13" i="1"/>
  <c r="AF13" i="1"/>
  <c r="AE14" i="1"/>
  <c r="AF14" i="1"/>
  <c r="AE15" i="1"/>
  <c r="AF15" i="1"/>
  <c r="AE16" i="1"/>
  <c r="AF16" i="1"/>
  <c r="AE17" i="1"/>
  <c r="AF17" i="1"/>
  <c r="AE18" i="1"/>
  <c r="AF18" i="1"/>
  <c r="AE19" i="1"/>
  <c r="AG19" i="1" s="1"/>
  <c r="AF19" i="1"/>
  <c r="AE20" i="1"/>
  <c r="AF20" i="1"/>
  <c r="AE21" i="1"/>
  <c r="AF21" i="1"/>
  <c r="AE22" i="1"/>
  <c r="AF22" i="1"/>
  <c r="AE23" i="1"/>
  <c r="AF23" i="1"/>
  <c r="AE24" i="1"/>
  <c r="AF24" i="1"/>
  <c r="AG24" i="1" s="1"/>
  <c r="AB4" i="1"/>
  <c r="AK4" i="1" s="1"/>
  <c r="X5" i="1"/>
  <c r="Z5" i="1" s="1"/>
  <c r="Y5" i="1"/>
  <c r="X6" i="1"/>
  <c r="Y6" i="1"/>
  <c r="X7" i="1"/>
  <c r="Y7" i="1"/>
  <c r="X8" i="1"/>
  <c r="Y8" i="1"/>
  <c r="X9" i="1"/>
  <c r="Z9" i="1" s="1"/>
  <c r="Y9" i="1"/>
  <c r="X10" i="1"/>
  <c r="Y10" i="1"/>
  <c r="X11" i="1"/>
  <c r="Z11" i="1" s="1"/>
  <c r="Y11" i="1"/>
  <c r="X12" i="1"/>
  <c r="Y12" i="1"/>
  <c r="X13" i="1"/>
  <c r="Z13" i="1" s="1"/>
  <c r="Y13" i="1"/>
  <c r="X14" i="1"/>
  <c r="Y14" i="1"/>
  <c r="X15" i="1"/>
  <c r="Y15" i="1"/>
  <c r="X16" i="1"/>
  <c r="Y16" i="1"/>
  <c r="X17" i="1"/>
  <c r="Z17" i="1" s="1"/>
  <c r="Y17" i="1"/>
  <c r="X18" i="1"/>
  <c r="Y18" i="1"/>
  <c r="X19" i="1"/>
  <c r="Z19" i="1" s="1"/>
  <c r="Y19" i="1"/>
  <c r="X20" i="1"/>
  <c r="Y20" i="1"/>
  <c r="X21" i="1"/>
  <c r="Z21" i="1" s="1"/>
  <c r="Y21" i="1"/>
  <c r="X22" i="1"/>
  <c r="Y22" i="1"/>
  <c r="X23" i="1"/>
  <c r="Y23" i="1"/>
  <c r="X24" i="1"/>
  <c r="Y24" i="1"/>
  <c r="Y4" i="1"/>
  <c r="Z4" i="1" s="1"/>
  <c r="X4" i="1"/>
  <c r="L5" i="1"/>
  <c r="L6" i="1"/>
  <c r="L7" i="1"/>
  <c r="M7" i="1" s="1"/>
  <c r="L8" i="1"/>
  <c r="L9" i="1"/>
  <c r="L10" i="1"/>
  <c r="L11" i="1"/>
  <c r="L12" i="1"/>
  <c r="L13" i="1"/>
  <c r="L14" i="1"/>
  <c r="L15" i="1"/>
  <c r="M15" i="1" s="1"/>
  <c r="L16" i="1"/>
  <c r="L17" i="1"/>
  <c r="L18" i="1"/>
  <c r="L19" i="1"/>
  <c r="M19" i="1" s="1"/>
  <c r="L20" i="1"/>
  <c r="L21" i="1"/>
  <c r="L22" i="1"/>
  <c r="L23" i="1"/>
  <c r="L24" i="1"/>
  <c r="L4" i="1"/>
  <c r="K5" i="1"/>
  <c r="M5" i="1" s="1"/>
  <c r="K6" i="1"/>
  <c r="K7" i="1"/>
  <c r="K8" i="1"/>
  <c r="K9" i="1"/>
  <c r="M9" i="1" s="1"/>
  <c r="K10" i="1"/>
  <c r="K11" i="1"/>
  <c r="K12" i="1"/>
  <c r="K13" i="1"/>
  <c r="K14" i="1"/>
  <c r="K15" i="1"/>
  <c r="K16" i="1"/>
  <c r="K17" i="1"/>
  <c r="M17" i="1" s="1"/>
  <c r="K18" i="1"/>
  <c r="K19" i="1"/>
  <c r="K20" i="1"/>
  <c r="K21" i="1"/>
  <c r="M21" i="1" s="1"/>
  <c r="K22" i="1"/>
  <c r="K23" i="1"/>
  <c r="K24" i="1"/>
  <c r="K4" i="1"/>
  <c r="M23" i="1"/>
  <c r="M13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K25" i="1"/>
  <c r="AH5" i="1"/>
  <c r="AI5" i="1"/>
  <c r="AH6" i="1"/>
  <c r="AI6" i="1"/>
  <c r="AH7" i="1"/>
  <c r="AI7" i="1"/>
  <c r="AH8" i="1"/>
  <c r="AI8" i="1"/>
  <c r="AH9" i="1"/>
  <c r="AI9" i="1"/>
  <c r="AJ9" i="1" s="1"/>
  <c r="AH10" i="1"/>
  <c r="AI10" i="1"/>
  <c r="AH11" i="1"/>
  <c r="AI11" i="1"/>
  <c r="AH12" i="1"/>
  <c r="AI12" i="1"/>
  <c r="AH13" i="1"/>
  <c r="AI13" i="1"/>
  <c r="AH14" i="1"/>
  <c r="AI14" i="1"/>
  <c r="AH15" i="1"/>
  <c r="AI15" i="1"/>
  <c r="AJ15" i="1" s="1"/>
  <c r="AH16" i="1"/>
  <c r="AI16" i="1"/>
  <c r="AH17" i="1"/>
  <c r="AI17" i="1"/>
  <c r="AJ17" i="1" s="1"/>
  <c r="AH18" i="1"/>
  <c r="AI18" i="1"/>
  <c r="AH19" i="1"/>
  <c r="AI19" i="1"/>
  <c r="AH20" i="1"/>
  <c r="AI20" i="1"/>
  <c r="AH21" i="1"/>
  <c r="AI21" i="1"/>
  <c r="AJ21" i="1" s="1"/>
  <c r="AH22" i="1"/>
  <c r="AI22" i="1"/>
  <c r="AH23" i="1"/>
  <c r="AI23" i="1"/>
  <c r="AH24" i="1"/>
  <c r="AI24" i="1"/>
  <c r="AI4" i="1"/>
  <c r="AH4" i="1"/>
  <c r="AF4" i="1"/>
  <c r="AE4" i="1"/>
  <c r="AB5" i="1"/>
  <c r="AC5" i="1"/>
  <c r="AL5" i="1" s="1"/>
  <c r="AB6" i="1"/>
  <c r="AD6" i="1" s="1"/>
  <c r="AC6" i="1"/>
  <c r="AB7" i="1"/>
  <c r="AC7" i="1"/>
  <c r="AL7" i="1" s="1"/>
  <c r="AB8" i="1"/>
  <c r="AD8" i="1" s="1"/>
  <c r="AC8" i="1"/>
  <c r="AB9" i="1"/>
  <c r="AC9" i="1"/>
  <c r="AL9" i="1" s="1"/>
  <c r="AB10" i="1"/>
  <c r="AD10" i="1" s="1"/>
  <c r="AC10" i="1"/>
  <c r="AB11" i="1"/>
  <c r="AC11" i="1"/>
  <c r="AL11" i="1" s="1"/>
  <c r="AB12" i="1"/>
  <c r="AD12" i="1" s="1"/>
  <c r="AC12" i="1"/>
  <c r="AB13" i="1"/>
  <c r="AC13" i="1"/>
  <c r="AL13" i="1" s="1"/>
  <c r="AB14" i="1"/>
  <c r="AD14" i="1" s="1"/>
  <c r="AC14" i="1"/>
  <c r="AB15" i="1"/>
  <c r="AC15" i="1"/>
  <c r="AL15" i="1" s="1"/>
  <c r="AB16" i="1"/>
  <c r="AD16" i="1" s="1"/>
  <c r="AC16" i="1"/>
  <c r="AB17" i="1"/>
  <c r="AC17" i="1"/>
  <c r="AL17" i="1" s="1"/>
  <c r="AB18" i="1"/>
  <c r="AD18" i="1" s="1"/>
  <c r="AC18" i="1"/>
  <c r="AB19" i="1"/>
  <c r="AC19" i="1"/>
  <c r="AL19" i="1" s="1"/>
  <c r="AB20" i="1"/>
  <c r="AD20" i="1" s="1"/>
  <c r="AC20" i="1"/>
  <c r="AB21" i="1"/>
  <c r="AC21" i="1"/>
  <c r="AL21" i="1" s="1"/>
  <c r="AB22" i="1"/>
  <c r="AD22" i="1" s="1"/>
  <c r="AC22" i="1"/>
  <c r="AB23" i="1"/>
  <c r="AC23" i="1"/>
  <c r="AL23" i="1" s="1"/>
  <c r="AB24" i="1"/>
  <c r="AD24" i="1" s="1"/>
  <c r="AC24" i="1"/>
  <c r="AC4" i="1"/>
  <c r="AJ13" i="1"/>
  <c r="AJ4" i="1"/>
  <c r="V25" i="1"/>
  <c r="U25" i="1"/>
  <c r="S25" i="1"/>
  <c r="R25" i="1"/>
  <c r="P25" i="1"/>
  <c r="O25" i="1"/>
  <c r="W24" i="1"/>
  <c r="T24" i="1"/>
  <c r="Q24" i="1"/>
  <c r="Z23" i="1"/>
  <c r="W23" i="1"/>
  <c r="T23" i="1"/>
  <c r="Q23" i="1"/>
  <c r="W22" i="1"/>
  <c r="T22" i="1"/>
  <c r="Q22" i="1"/>
  <c r="W21" i="1"/>
  <c r="T21" i="1"/>
  <c r="Q21" i="1"/>
  <c r="W20" i="1"/>
  <c r="T20" i="1"/>
  <c r="Q20" i="1"/>
  <c r="W19" i="1"/>
  <c r="T19" i="1"/>
  <c r="Q19" i="1"/>
  <c r="W18" i="1"/>
  <c r="T18" i="1"/>
  <c r="Q18" i="1"/>
  <c r="W17" i="1"/>
  <c r="T17" i="1"/>
  <c r="Q17" i="1"/>
  <c r="W16" i="1"/>
  <c r="T16" i="1"/>
  <c r="Q16" i="1"/>
  <c r="Z15" i="1"/>
  <c r="W15" i="1"/>
  <c r="T15" i="1"/>
  <c r="Q15" i="1"/>
  <c r="W14" i="1"/>
  <c r="T14" i="1"/>
  <c r="Q14" i="1"/>
  <c r="W13" i="1"/>
  <c r="T13" i="1"/>
  <c r="Q13" i="1"/>
  <c r="W12" i="1"/>
  <c r="T12" i="1"/>
  <c r="Q12" i="1"/>
  <c r="W11" i="1"/>
  <c r="T11" i="1"/>
  <c r="Q11" i="1"/>
  <c r="W10" i="1"/>
  <c r="T10" i="1"/>
  <c r="Q10" i="1"/>
  <c r="W9" i="1"/>
  <c r="T9" i="1"/>
  <c r="Q9" i="1"/>
  <c r="W8" i="1"/>
  <c r="T8" i="1"/>
  <c r="Q8" i="1"/>
  <c r="Z7" i="1"/>
  <c r="W7" i="1"/>
  <c r="T7" i="1"/>
  <c r="Q7" i="1"/>
  <c r="W6" i="1"/>
  <c r="T6" i="1"/>
  <c r="Q6" i="1"/>
  <c r="W5" i="1"/>
  <c r="T5" i="1"/>
  <c r="Q5" i="1"/>
  <c r="W4" i="1"/>
  <c r="W25" i="1" s="1"/>
  <c r="T4" i="1"/>
  <c r="Q4" i="1"/>
  <c r="I25" i="1"/>
  <c r="H25" i="1"/>
  <c r="F25" i="1"/>
  <c r="E25" i="1"/>
  <c r="C25" i="1"/>
  <c r="B25" i="1"/>
  <c r="D4" i="1"/>
  <c r="Z24" i="1" l="1"/>
  <c r="Z22" i="1"/>
  <c r="Z20" i="1"/>
  <c r="Z18" i="1"/>
  <c r="Z16" i="1"/>
  <c r="Z14" i="1"/>
  <c r="Z12" i="1"/>
  <c r="Z10" i="1"/>
  <c r="Z25" i="1" s="1"/>
  <c r="Z8" i="1"/>
  <c r="Z6" i="1"/>
  <c r="AD23" i="1"/>
  <c r="AD21" i="1"/>
  <c r="AD19" i="1"/>
  <c r="AD17" i="1"/>
  <c r="AD15" i="1"/>
  <c r="AD13" i="1"/>
  <c r="AD11" i="1"/>
  <c r="AD9" i="1"/>
  <c r="AD7" i="1"/>
  <c r="AD5" i="1"/>
  <c r="M22" i="1"/>
  <c r="M18" i="1"/>
  <c r="M14" i="1"/>
  <c r="M10" i="1"/>
  <c r="M6" i="1"/>
  <c r="AJ18" i="1"/>
  <c r="AJ16" i="1"/>
  <c r="M4" i="1"/>
  <c r="M25" i="1" s="1"/>
  <c r="N5" i="1" s="1"/>
  <c r="Y25" i="1"/>
  <c r="T25" i="1"/>
  <c r="AJ23" i="1"/>
  <c r="AJ11" i="1"/>
  <c r="M11" i="1"/>
  <c r="X25" i="1"/>
  <c r="L25" i="1"/>
  <c r="M24" i="1"/>
  <c r="M20" i="1"/>
  <c r="M16" i="1"/>
  <c r="M12" i="1"/>
  <c r="M8" i="1"/>
  <c r="AJ19" i="1"/>
  <c r="AJ7" i="1"/>
  <c r="AG4" i="1"/>
  <c r="AG23" i="1"/>
  <c r="AG21" i="1"/>
  <c r="AG17" i="1"/>
  <c r="AG15" i="1"/>
  <c r="AG13" i="1"/>
  <c r="AG11" i="1"/>
  <c r="AG9" i="1"/>
  <c r="AG7" i="1"/>
  <c r="Q25" i="1"/>
  <c r="AJ24" i="1"/>
  <c r="AJ22" i="1"/>
  <c r="AJ20" i="1"/>
  <c r="AJ14" i="1"/>
  <c r="AJ12" i="1"/>
  <c r="AJ10" i="1"/>
  <c r="AJ8" i="1"/>
  <c r="AJ6" i="1"/>
  <c r="AG20" i="1"/>
  <c r="AK24" i="1"/>
  <c r="AK9" i="1"/>
  <c r="AM9" i="1" s="1"/>
  <c r="AL4" i="1"/>
  <c r="AM4" i="1" s="1"/>
  <c r="AK23" i="1"/>
  <c r="AM23" i="1" s="1"/>
  <c r="AK21" i="1"/>
  <c r="AM21" i="1" s="1"/>
  <c r="AK19" i="1"/>
  <c r="AM19" i="1" s="1"/>
  <c r="AK15" i="1"/>
  <c r="AM15" i="1" s="1"/>
  <c r="AK13" i="1"/>
  <c r="AM13" i="1" s="1"/>
  <c r="AK11" i="1"/>
  <c r="AM11" i="1" s="1"/>
  <c r="AK7" i="1"/>
  <c r="AM7" i="1" s="1"/>
  <c r="AK5" i="1"/>
  <c r="AM5" i="1" s="1"/>
  <c r="AK17" i="1"/>
  <c r="AM17" i="1" s="1"/>
  <c r="AL24" i="1"/>
  <c r="AH25" i="1"/>
  <c r="AI25" i="1"/>
  <c r="AF25" i="1"/>
  <c r="AG22" i="1"/>
  <c r="AG18" i="1"/>
  <c r="AG16" i="1"/>
  <c r="AG14" i="1"/>
  <c r="AG12" i="1"/>
  <c r="AG6" i="1"/>
  <c r="AE25" i="1"/>
  <c r="AL22" i="1"/>
  <c r="AL20" i="1"/>
  <c r="AL18" i="1"/>
  <c r="AL16" i="1"/>
  <c r="AL12" i="1"/>
  <c r="AL10" i="1"/>
  <c r="AL6" i="1"/>
  <c r="AK14" i="1"/>
  <c r="AK8" i="1"/>
  <c r="AB25" i="1"/>
  <c r="AK22" i="1"/>
  <c r="AK20" i="1"/>
  <c r="AK18" i="1"/>
  <c r="AK16" i="1"/>
  <c r="AK12" i="1"/>
  <c r="AK10" i="1"/>
  <c r="AK6" i="1"/>
  <c r="AD4" i="1"/>
  <c r="AL14" i="1"/>
  <c r="AL8" i="1"/>
  <c r="AJ5" i="1"/>
  <c r="AC25" i="1"/>
  <c r="J25" i="1"/>
  <c r="G25" i="1"/>
  <c r="D25" i="1"/>
  <c r="AA18" i="1" l="1"/>
  <c r="AA7" i="1"/>
  <c r="AA23" i="1"/>
  <c r="AA22" i="1"/>
  <c r="AA6" i="1"/>
  <c r="AA13" i="1"/>
  <c r="AA20" i="1"/>
  <c r="AA17" i="1"/>
  <c r="AA25" i="1"/>
  <c r="AA9" i="1"/>
  <c r="AA16" i="1"/>
  <c r="AA4" i="1"/>
  <c r="AA24" i="1"/>
  <c r="AA14" i="1"/>
  <c r="AA21" i="1"/>
  <c r="AA5" i="1"/>
  <c r="AA12" i="1"/>
  <c r="AA10" i="1"/>
  <c r="AD25" i="1"/>
  <c r="AA8" i="1"/>
  <c r="AA11" i="1"/>
  <c r="AA15" i="1"/>
  <c r="AA19" i="1"/>
  <c r="N7" i="1"/>
  <c r="AG25" i="1"/>
  <c r="N21" i="1"/>
  <c r="N23" i="1"/>
  <c r="N19" i="1"/>
  <c r="AJ25" i="1"/>
  <c r="AM24" i="1"/>
  <c r="AM12" i="1"/>
  <c r="AM22" i="1"/>
  <c r="AM6" i="1"/>
  <c r="AM18" i="1"/>
  <c r="AM10" i="1"/>
  <c r="AM20" i="1"/>
  <c r="AM8" i="1"/>
  <c r="AM14" i="1"/>
  <c r="AM16" i="1"/>
  <c r="AK25" i="1"/>
  <c r="AL25" i="1"/>
  <c r="N25" i="1"/>
  <c r="N18" i="1"/>
  <c r="N24" i="1"/>
  <c r="N20" i="1"/>
  <c r="N16" i="1"/>
  <c r="N12" i="1"/>
  <c r="N8" i="1"/>
  <c r="N4" i="1"/>
  <c r="N14" i="1"/>
  <c r="N22" i="1"/>
  <c r="N10" i="1"/>
  <c r="N6" i="1"/>
  <c r="N15" i="1"/>
  <c r="N13" i="1"/>
  <c r="N17" i="1"/>
  <c r="N11" i="1"/>
  <c r="N9" i="1"/>
  <c r="AM25" i="1" l="1"/>
  <c r="AN11" i="1" s="1"/>
  <c r="AN22" i="1" l="1"/>
  <c r="AN16" i="1"/>
  <c r="AN20" i="1"/>
  <c r="AN15" i="1"/>
  <c r="AN4" i="1"/>
  <c r="AN17" i="1"/>
  <c r="AN7" i="1"/>
  <c r="AN6" i="1"/>
  <c r="AN21" i="1"/>
  <c r="AN24" i="1"/>
  <c r="AN23" i="1"/>
  <c r="AN13" i="1"/>
  <c r="AN5" i="1"/>
  <c r="AN10" i="1"/>
  <c r="AN12" i="1"/>
  <c r="AN14" i="1"/>
  <c r="AN9" i="1"/>
  <c r="AN18" i="1"/>
  <c r="AN19" i="1"/>
  <c r="AN8" i="1"/>
  <c r="AN25" i="1" l="1"/>
</calcChain>
</file>

<file path=xl/sharedStrings.xml><?xml version="1.0" encoding="utf-8"?>
<sst xmlns="http://schemas.openxmlformats.org/spreadsheetml/2006/main" count="75" uniqueCount="33">
  <si>
    <r>
      <t xml:space="preserve">Casos notificados de violencia </t>
    </r>
    <r>
      <rPr>
        <b/>
        <sz val="12"/>
        <color rgb="FFFF0000"/>
        <rFont val="Arial Narrow"/>
        <family val="2"/>
      </rPr>
      <t>sexual</t>
    </r>
    <r>
      <rPr>
        <b/>
        <sz val="12"/>
        <color theme="0"/>
        <rFont val="Arial Narrow"/>
        <family val="2"/>
      </rPr>
      <t xml:space="preserve"> en </t>
    </r>
    <r>
      <rPr>
        <b/>
        <sz val="12"/>
        <color rgb="FFFF0000"/>
        <rFont val="Arial Narrow"/>
        <family val="2"/>
      </rPr>
      <t>niños, niñas y adolescentes</t>
    </r>
    <r>
      <rPr>
        <b/>
        <sz val="12"/>
        <color theme="0"/>
        <rFont val="Arial Narrow"/>
        <family val="2"/>
      </rPr>
      <t xml:space="preserve"> según localidad, curso de vida, sexo y año de notificación. Bogotá D.C., 2024 a 2025p.</t>
    </r>
  </si>
  <si>
    <t>Localidad de resicidencia</t>
  </si>
  <si>
    <t>primera infancia</t>
  </si>
  <si>
    <t>Infancia</t>
  </si>
  <si>
    <t>Adolescente</t>
  </si>
  <si>
    <t>2025p</t>
  </si>
  <si>
    <r>
      <t>2024</t>
    </r>
    <r>
      <rPr>
        <b/>
        <sz val="12"/>
        <color rgb="FFFF0000"/>
        <rFont val="Arial Narrow"/>
        <family val="2"/>
      </rPr>
      <t xml:space="preserve"> y </t>
    </r>
    <r>
      <rPr>
        <b/>
        <u/>
        <sz val="12"/>
        <color rgb="FFFF0000"/>
        <rFont val="Arial Narrow"/>
        <family val="2"/>
      </rPr>
      <t>20225p</t>
    </r>
  </si>
  <si>
    <t>Hombre</t>
  </si>
  <si>
    <t>Mujer</t>
  </si>
  <si>
    <t>Total</t>
  </si>
  <si>
    <t>%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</si>
  <si>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</si>
  <si>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</si>
  <si>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</si>
  <si>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</si>
  <si>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</si>
  <si>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</si>
  <si>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</si>
  <si>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</si>
  <si>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</si>
  <si>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</si>
  <si>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</si>
  <si>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</si>
  <si>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</si>
  <si>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</si>
  <si>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</si>
  <si>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</si>
  <si>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</si>
  <si>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</si>
  <si>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</si>
  <si>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</si>
  <si>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</si>
  <si>
    <t>Fuente: Secretaría Distrital de Salud - Subdirección de vigilancia en salud pública - Subsistema de vigilancia en salud pública de la violencia intrafamiliar y de género (SIVIM). Base 2025 prelminar y susceptible de ajustes con corte 15 Agosto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</si>
</sst>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_-;\-* #,##0.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2"/>
      <color rgb="FFFF0000"/>
      <name val="Arial Narrow"/>
      <family val="2"/>
    </font>
    <font>
      <sz val="12"/>
      <color theme="0"/>
      <name val="Arial Narrow"/>
      <family val="2"/>
    </font>
    <font>
      <b/>
      <sz val="12"/>
      <color rgb="FFFFC000"/>
      <name val="Arial Narrow"/>
      <family val="2"/>
    </font>
    <font>
      <sz val="8"/>
      <color theme="0"/>
      <name val="Arial Narrow"/>
      <family val="2"/>
    </font>
    <font>
      <b/>
      <u/>
      <sz val="12"/>
      <color rgb="FFFF0000"/>
      <name val="Arial Narrow"/>
      <family val="2"/>
    </font>
    <font>
      <b/>
      <sz val="12"/>
      <color theme="0"/>
      <name val="Arial Narrow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8" fillId="2" borderId="1" xfId="1" applyNumberFormat="1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9" fontId="2" fillId="2" borderId="1" xfId="2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165" fontId="9" fillId="2" borderId="0" xfId="2" applyNumberFormat="1" applyFont="1" applyFill="1"/>
    <xf numFmtId="166" fontId="9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9"/>
  <sheetViews>
    <sheetView tabSelected="1" workbookViewId="0">
      <pane xSplit="1" ySplit="3" topLeftCell="K4" activePane="bottomRight" state="frozen"/>
      <selection pane="bottomRight" activeCell="Y14" sqref="Y14"/>
      <selection pane="bottomLeft" activeCell="A4" sqref="A4"/>
      <selection pane="topRight" activeCell="B1" sqref="B1"/>
    </sheetView>
  </sheetViews>
  <sheetFormatPr defaultColWidth="25.5703125" defaultRowHeight="15"/>
  <cols>
    <col min="1" max="1" width="13.5703125" style="7" bestFit="1" customWidth="1"/>
    <col min="2" max="3" width="6.28515625" style="7" bestFit="1" customWidth="1"/>
    <col min="4" max="12" width="6.7109375" style="7" bestFit="1" customWidth="1"/>
    <col min="13" max="13" width="7.7109375" style="7" bestFit="1" customWidth="1"/>
    <col min="14" max="14" width="6.28515625" style="7" bestFit="1" customWidth="1"/>
    <col min="15" max="16" width="5.140625" style="7" bestFit="1" customWidth="1"/>
    <col min="17" max="20" width="6.7109375" style="7" bestFit="1" customWidth="1"/>
    <col min="21" max="21" width="5.140625" style="7" bestFit="1" customWidth="1"/>
    <col min="22" max="26" width="6.7109375" style="7" bestFit="1" customWidth="1"/>
    <col min="27" max="27" width="6.28515625" style="7" bestFit="1" customWidth="1"/>
    <col min="28" max="28" width="5.140625" style="7" bestFit="1" customWidth="1"/>
    <col min="29" max="35" width="6.7109375" style="7" bestFit="1" customWidth="1"/>
    <col min="36" max="36" width="7.7109375" style="7" bestFit="1" customWidth="1"/>
    <col min="37" max="37" width="6.7109375" style="7" bestFit="1" customWidth="1"/>
    <col min="38" max="39" width="7.7109375" style="7" bestFit="1" customWidth="1"/>
    <col min="40" max="40" width="6.28515625" style="7" bestFit="1" customWidth="1"/>
    <col min="41" max="16384" width="25.5703125" style="7"/>
  </cols>
  <sheetData>
    <row r="1" spans="1:40" ht="15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 ht="33.75" customHeight="1">
      <c r="A2" s="15" t="s">
        <v>1</v>
      </c>
      <c r="B2" s="17" t="s">
        <v>2</v>
      </c>
      <c r="C2" s="18"/>
      <c r="D2" s="19"/>
      <c r="E2" s="17" t="s">
        <v>3</v>
      </c>
      <c r="F2" s="18"/>
      <c r="G2" s="19"/>
      <c r="H2" s="17" t="s">
        <v>4</v>
      </c>
      <c r="I2" s="18"/>
      <c r="J2" s="19"/>
      <c r="K2" s="20">
        <v>2024</v>
      </c>
      <c r="L2" s="21"/>
      <c r="M2" s="21"/>
      <c r="N2" s="22"/>
      <c r="O2" s="17" t="s">
        <v>2</v>
      </c>
      <c r="P2" s="18"/>
      <c r="Q2" s="19"/>
      <c r="R2" s="17" t="s">
        <v>3</v>
      </c>
      <c r="S2" s="18"/>
      <c r="T2" s="19"/>
      <c r="U2" s="17" t="s">
        <v>4</v>
      </c>
      <c r="V2" s="18"/>
      <c r="W2" s="19"/>
      <c r="X2" s="20" t="s">
        <v>5</v>
      </c>
      <c r="Y2" s="21"/>
      <c r="Z2" s="21"/>
      <c r="AA2" s="22"/>
      <c r="AB2" s="17" t="s">
        <v>2</v>
      </c>
      <c r="AC2" s="18"/>
      <c r="AD2" s="19"/>
      <c r="AE2" s="17" t="s">
        <v>3</v>
      </c>
      <c r="AF2" s="18"/>
      <c r="AG2" s="19"/>
      <c r="AH2" s="17" t="s">
        <v>4</v>
      </c>
      <c r="AI2" s="18"/>
      <c r="AJ2" s="19"/>
      <c r="AK2" s="20" t="s">
        <v>6</v>
      </c>
      <c r="AL2" s="21"/>
      <c r="AM2" s="21"/>
      <c r="AN2" s="22"/>
    </row>
    <row r="3" spans="1:40" ht="49.5" customHeight="1">
      <c r="A3" s="15"/>
      <c r="B3" s="2" t="s">
        <v>7</v>
      </c>
      <c r="C3" s="2" t="s">
        <v>8</v>
      </c>
      <c r="D3" s="2" t="s">
        <v>9</v>
      </c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7</v>
      </c>
      <c r="P3" s="2" t="s">
        <v>8</v>
      </c>
      <c r="Q3" s="2" t="s">
        <v>9</v>
      </c>
      <c r="R3" s="2" t="s">
        <v>7</v>
      </c>
      <c r="S3" s="2" t="s">
        <v>8</v>
      </c>
      <c r="T3" s="2" t="s">
        <v>9</v>
      </c>
      <c r="U3" s="2" t="s">
        <v>7</v>
      </c>
      <c r="V3" s="2" t="s">
        <v>8</v>
      </c>
      <c r="W3" s="2" t="s">
        <v>9</v>
      </c>
      <c r="X3" s="2" t="s">
        <v>7</v>
      </c>
      <c r="Y3" s="2" t="s">
        <v>8</v>
      </c>
      <c r="Z3" s="2" t="s">
        <v>9</v>
      </c>
      <c r="AA3" s="2" t="s">
        <v>10</v>
      </c>
      <c r="AB3" s="2" t="s">
        <v>7</v>
      </c>
      <c r="AC3" s="2" t="s">
        <v>8</v>
      </c>
      <c r="AD3" s="2" t="s">
        <v>9</v>
      </c>
      <c r="AE3" s="2" t="s">
        <v>7</v>
      </c>
      <c r="AF3" s="2" t="s">
        <v>8</v>
      </c>
      <c r="AG3" s="2" t="s">
        <v>9</v>
      </c>
      <c r="AH3" s="2" t="s">
        <v>7</v>
      </c>
      <c r="AI3" s="2" t="s">
        <v>8</v>
      </c>
      <c r="AJ3" s="2" t="s">
        <v>9</v>
      </c>
      <c r="AK3" s="2" t="s">
        <v>7</v>
      </c>
      <c r="AL3" s="2" t="s">
        <v>8</v>
      </c>
      <c r="AM3" s="2" t="s">
        <v>9</v>
      </c>
      <c r="AN3" s="2" t="s">
        <v>10</v>
      </c>
    </row>
    <row r="4" spans="1:40" ht="15.75">
      <c r="A4" s="3" t="s">
        <v>11</v>
      </c>
      <c r="B4" s="4">
        <v>9</v>
      </c>
      <c r="C4" s="4">
        <v>10</v>
      </c>
      <c r="D4" s="5">
        <f t="shared" ref="D4:D24" si="0">SUM(B4:C4)</f>
        <v>19</v>
      </c>
      <c r="E4" s="4">
        <v>15</v>
      </c>
      <c r="F4" s="4">
        <v>29</v>
      </c>
      <c r="G4" s="5">
        <f t="shared" ref="G4:G24" si="1">SUM(E4:F4)</f>
        <v>44</v>
      </c>
      <c r="H4" s="4">
        <v>10</v>
      </c>
      <c r="I4" s="4">
        <v>42</v>
      </c>
      <c r="J4" s="5">
        <f t="shared" ref="J4:J24" si="2">SUM(H4:I4)</f>
        <v>52</v>
      </c>
      <c r="K4" s="6">
        <f>+B4+E4+H4</f>
        <v>34</v>
      </c>
      <c r="L4" s="6">
        <f>+C4+F4+I4</f>
        <v>81</v>
      </c>
      <c r="M4" s="5">
        <f t="shared" ref="M4:M24" si="3">SUM(K4:L4)</f>
        <v>115</v>
      </c>
      <c r="N4" s="9">
        <f>+M4/$M$25</f>
        <v>8.6531226486079756E-3</v>
      </c>
      <c r="O4" s="4">
        <v>3</v>
      </c>
      <c r="P4" s="4">
        <v>8</v>
      </c>
      <c r="Q4" s="5">
        <f t="shared" ref="Q4:Q24" si="4">SUM(O4:P4)</f>
        <v>11</v>
      </c>
      <c r="R4" s="4">
        <v>8</v>
      </c>
      <c r="S4" s="4">
        <v>13</v>
      </c>
      <c r="T4" s="5">
        <f t="shared" ref="T4:T24" si="5">SUM(R4:S4)</f>
        <v>21</v>
      </c>
      <c r="U4" s="4">
        <v>2</v>
      </c>
      <c r="V4" s="4">
        <v>14</v>
      </c>
      <c r="W4" s="5">
        <f t="shared" ref="W4:W24" si="6">SUM(U4:V4)</f>
        <v>16</v>
      </c>
      <c r="X4" s="6">
        <f>+O4+R4+U4</f>
        <v>13</v>
      </c>
      <c r="Y4" s="6">
        <f>+P4+S4+V4</f>
        <v>35</v>
      </c>
      <c r="Z4" s="5">
        <f t="shared" ref="Z4:Z24" si="7">SUM(X4:Y4)</f>
        <v>48</v>
      </c>
      <c r="AA4" s="9">
        <f>+Z4/$Z$25</f>
        <v>6.2297209604153143E-3</v>
      </c>
      <c r="AB4" s="4">
        <f>+B4+O4</f>
        <v>12</v>
      </c>
      <c r="AC4" s="4">
        <f>+C4+P4</f>
        <v>18</v>
      </c>
      <c r="AD4" s="5">
        <f t="shared" ref="AD4:AD24" si="8">SUM(AB4:AC4)</f>
        <v>30</v>
      </c>
      <c r="AE4" s="4">
        <f>+E4+R4</f>
        <v>23</v>
      </c>
      <c r="AF4" s="4">
        <f>+F4+S4</f>
        <v>42</v>
      </c>
      <c r="AG4" s="5">
        <f t="shared" ref="AG4:AG24" si="9">SUM(AE4:AF4)</f>
        <v>65</v>
      </c>
      <c r="AH4" s="4">
        <f>+H4+U4</f>
        <v>12</v>
      </c>
      <c r="AI4" s="4">
        <f>+I4+V4</f>
        <v>56</v>
      </c>
      <c r="AJ4" s="5">
        <f t="shared" ref="AJ4:AJ24" si="10">SUM(AH4:AI4)</f>
        <v>68</v>
      </c>
      <c r="AK4" s="6">
        <f>+AB4+AE4+AH4</f>
        <v>47</v>
      </c>
      <c r="AL4" s="6">
        <f>+AC4+AF4+AI4</f>
        <v>116</v>
      </c>
      <c r="AM4" s="5">
        <f t="shared" ref="AM4:AM24" si="11">SUM(AK4:AL4)</f>
        <v>163</v>
      </c>
      <c r="AN4" s="9">
        <f>+AM4/$AM$25</f>
        <v>7.7637532745891882E-3</v>
      </c>
    </row>
    <row r="5" spans="1:40" ht="15.75">
      <c r="A5" s="3" t="s">
        <v>12</v>
      </c>
      <c r="B5" s="4">
        <v>10</v>
      </c>
      <c r="C5" s="4">
        <v>9</v>
      </c>
      <c r="D5" s="5">
        <f t="shared" si="0"/>
        <v>19</v>
      </c>
      <c r="E5" s="4">
        <v>37</v>
      </c>
      <c r="F5" s="4">
        <v>41</v>
      </c>
      <c r="G5" s="5">
        <f t="shared" si="1"/>
        <v>78</v>
      </c>
      <c r="H5" s="4">
        <v>30</v>
      </c>
      <c r="I5" s="4">
        <v>65</v>
      </c>
      <c r="J5" s="5">
        <f t="shared" si="2"/>
        <v>95</v>
      </c>
      <c r="K5" s="6">
        <f t="shared" ref="K5:K24" si="12">+B5+E5+H5</f>
        <v>77</v>
      </c>
      <c r="L5" s="6">
        <f t="shared" ref="L5:L24" si="13">+C5+F5+I5</f>
        <v>115</v>
      </c>
      <c r="M5" s="5">
        <f t="shared" si="3"/>
        <v>192</v>
      </c>
      <c r="N5" s="9">
        <f t="shared" ref="N5:N25" si="14">+M5/$M$25</f>
        <v>1.4446952595936794E-2</v>
      </c>
      <c r="O5" s="4">
        <v>0</v>
      </c>
      <c r="P5" s="4">
        <v>4</v>
      </c>
      <c r="Q5" s="5">
        <f t="shared" si="4"/>
        <v>4</v>
      </c>
      <c r="R5" s="4">
        <v>39</v>
      </c>
      <c r="S5" s="4">
        <v>18</v>
      </c>
      <c r="T5" s="5">
        <f t="shared" si="5"/>
        <v>57</v>
      </c>
      <c r="U5" s="4">
        <v>12</v>
      </c>
      <c r="V5" s="4">
        <v>30</v>
      </c>
      <c r="W5" s="5">
        <f t="shared" si="6"/>
        <v>42</v>
      </c>
      <c r="X5" s="6">
        <f t="shared" ref="X5:X24" si="15">+O5+R5+U5</f>
        <v>51</v>
      </c>
      <c r="Y5" s="6">
        <f t="shared" ref="Y5:Y24" si="16">+P5+S5+V5</f>
        <v>52</v>
      </c>
      <c r="Z5" s="5">
        <f t="shared" si="7"/>
        <v>103</v>
      </c>
      <c r="AA5" s="9">
        <f t="shared" ref="AA5:AA25" si="17">+Z5/$Z$25</f>
        <v>1.336794289422453E-2</v>
      </c>
      <c r="AB5" s="4">
        <f t="shared" ref="AB5:AB24" si="18">+B5+O5</f>
        <v>10</v>
      </c>
      <c r="AC5" s="4">
        <f t="shared" ref="AC5:AC24" si="19">+C5+P5</f>
        <v>13</v>
      </c>
      <c r="AD5" s="5">
        <f t="shared" si="8"/>
        <v>23</v>
      </c>
      <c r="AE5" s="4">
        <f t="shared" ref="AE5:AE24" si="20">+E5+R5</f>
        <v>76</v>
      </c>
      <c r="AF5" s="4">
        <f t="shared" ref="AF5:AF24" si="21">+F5+S5</f>
        <v>59</v>
      </c>
      <c r="AG5" s="5">
        <f t="shared" si="9"/>
        <v>135</v>
      </c>
      <c r="AH5" s="4">
        <f t="shared" ref="AH5:AH24" si="22">+H5+U5</f>
        <v>42</v>
      </c>
      <c r="AI5" s="4">
        <f t="shared" ref="AI5:AI24" si="23">+I5+V5</f>
        <v>95</v>
      </c>
      <c r="AJ5" s="5">
        <f t="shared" si="10"/>
        <v>137</v>
      </c>
      <c r="AK5" s="6">
        <f t="shared" ref="AK5:AK24" si="24">+AB5+AE5+AH5</f>
        <v>128</v>
      </c>
      <c r="AL5" s="6">
        <f t="shared" ref="AL5:AL24" si="25">+AC5+AF5+AI5</f>
        <v>167</v>
      </c>
      <c r="AM5" s="5">
        <f t="shared" si="11"/>
        <v>295</v>
      </c>
      <c r="AN5" s="9">
        <f t="shared" ref="AN5:AN24" si="26">+AM5/$AM$25</f>
        <v>1.40509645153608E-2</v>
      </c>
    </row>
    <row r="6" spans="1:40" ht="15.75">
      <c r="A6" s="3" t="s">
        <v>13</v>
      </c>
      <c r="B6" s="4">
        <v>69</v>
      </c>
      <c r="C6" s="4">
        <v>123</v>
      </c>
      <c r="D6" s="5">
        <f t="shared" si="0"/>
        <v>192</v>
      </c>
      <c r="E6" s="4">
        <v>250</v>
      </c>
      <c r="F6" s="4">
        <v>383</v>
      </c>
      <c r="G6" s="5">
        <f t="shared" si="1"/>
        <v>633</v>
      </c>
      <c r="H6" s="4">
        <v>168</v>
      </c>
      <c r="I6" s="4">
        <v>855</v>
      </c>
      <c r="J6" s="5">
        <f t="shared" si="2"/>
        <v>1023</v>
      </c>
      <c r="K6" s="6">
        <f t="shared" si="12"/>
        <v>487</v>
      </c>
      <c r="L6" s="6">
        <f t="shared" si="13"/>
        <v>1361</v>
      </c>
      <c r="M6" s="5">
        <f t="shared" si="3"/>
        <v>1848</v>
      </c>
      <c r="N6" s="9">
        <f t="shared" si="14"/>
        <v>0.13905191873589165</v>
      </c>
      <c r="O6" s="4">
        <v>51</v>
      </c>
      <c r="P6" s="4">
        <v>91</v>
      </c>
      <c r="Q6" s="5">
        <f t="shared" si="4"/>
        <v>142</v>
      </c>
      <c r="R6" s="4">
        <v>166</v>
      </c>
      <c r="S6" s="4">
        <v>201</v>
      </c>
      <c r="T6" s="5">
        <f t="shared" si="5"/>
        <v>367</v>
      </c>
      <c r="U6" s="4">
        <v>89</v>
      </c>
      <c r="V6" s="4">
        <v>402</v>
      </c>
      <c r="W6" s="5">
        <f t="shared" si="6"/>
        <v>491</v>
      </c>
      <c r="X6" s="6">
        <f t="shared" si="15"/>
        <v>306</v>
      </c>
      <c r="Y6" s="6">
        <f t="shared" si="16"/>
        <v>694</v>
      </c>
      <c r="Z6" s="5">
        <f t="shared" si="7"/>
        <v>1000</v>
      </c>
      <c r="AA6" s="9">
        <f t="shared" si="17"/>
        <v>0.12978585334198572</v>
      </c>
      <c r="AB6" s="4">
        <f t="shared" si="18"/>
        <v>120</v>
      </c>
      <c r="AC6" s="4">
        <f t="shared" si="19"/>
        <v>214</v>
      </c>
      <c r="AD6" s="5">
        <f t="shared" si="8"/>
        <v>334</v>
      </c>
      <c r="AE6" s="4">
        <f t="shared" si="20"/>
        <v>416</v>
      </c>
      <c r="AF6" s="4">
        <f t="shared" si="21"/>
        <v>584</v>
      </c>
      <c r="AG6" s="5">
        <f t="shared" si="9"/>
        <v>1000</v>
      </c>
      <c r="AH6" s="4">
        <f t="shared" si="22"/>
        <v>257</v>
      </c>
      <c r="AI6" s="4">
        <f t="shared" si="23"/>
        <v>1257</v>
      </c>
      <c r="AJ6" s="5">
        <f t="shared" si="10"/>
        <v>1514</v>
      </c>
      <c r="AK6" s="6">
        <f t="shared" si="24"/>
        <v>793</v>
      </c>
      <c r="AL6" s="6">
        <f t="shared" si="25"/>
        <v>2055</v>
      </c>
      <c r="AM6" s="11">
        <f t="shared" si="11"/>
        <v>2848</v>
      </c>
      <c r="AN6" s="12">
        <f t="shared" si="26"/>
        <v>0.13565134555846631</v>
      </c>
    </row>
    <row r="7" spans="1:40" ht="15.75">
      <c r="A7" s="3" t="s">
        <v>14</v>
      </c>
      <c r="B7" s="4">
        <v>0</v>
      </c>
      <c r="C7" s="4">
        <v>1</v>
      </c>
      <c r="D7" s="5">
        <f t="shared" si="0"/>
        <v>1</v>
      </c>
      <c r="E7" s="4">
        <v>5</v>
      </c>
      <c r="F7" s="4">
        <v>5</v>
      </c>
      <c r="G7" s="5">
        <f t="shared" si="1"/>
        <v>10</v>
      </c>
      <c r="H7" s="4">
        <v>5</v>
      </c>
      <c r="I7" s="4">
        <v>18</v>
      </c>
      <c r="J7" s="5">
        <f t="shared" si="2"/>
        <v>23</v>
      </c>
      <c r="K7" s="6">
        <f t="shared" si="12"/>
        <v>10</v>
      </c>
      <c r="L7" s="6">
        <f t="shared" si="13"/>
        <v>24</v>
      </c>
      <c r="M7" s="5">
        <f t="shared" si="3"/>
        <v>34</v>
      </c>
      <c r="N7" s="9">
        <f t="shared" si="14"/>
        <v>2.5583145221971409E-3</v>
      </c>
      <c r="O7" s="4">
        <v>0</v>
      </c>
      <c r="P7" s="4">
        <v>0</v>
      </c>
      <c r="Q7" s="5">
        <f t="shared" si="4"/>
        <v>0</v>
      </c>
      <c r="R7" s="4">
        <v>3</v>
      </c>
      <c r="S7" s="4">
        <v>5</v>
      </c>
      <c r="T7" s="5">
        <f t="shared" si="5"/>
        <v>8</v>
      </c>
      <c r="U7" s="4">
        <v>1</v>
      </c>
      <c r="V7" s="4">
        <v>5</v>
      </c>
      <c r="W7" s="5">
        <f t="shared" si="6"/>
        <v>6</v>
      </c>
      <c r="X7" s="6">
        <f t="shared" si="15"/>
        <v>4</v>
      </c>
      <c r="Y7" s="6">
        <f t="shared" si="16"/>
        <v>10</v>
      </c>
      <c r="Z7" s="5">
        <f t="shared" si="7"/>
        <v>14</v>
      </c>
      <c r="AA7" s="9">
        <f t="shared" si="17"/>
        <v>1.8170019467878002E-3</v>
      </c>
      <c r="AB7" s="4">
        <f t="shared" si="18"/>
        <v>0</v>
      </c>
      <c r="AC7" s="4">
        <f t="shared" si="19"/>
        <v>1</v>
      </c>
      <c r="AD7" s="5">
        <f t="shared" si="8"/>
        <v>1</v>
      </c>
      <c r="AE7" s="4">
        <f t="shared" si="20"/>
        <v>8</v>
      </c>
      <c r="AF7" s="4">
        <f t="shared" si="21"/>
        <v>10</v>
      </c>
      <c r="AG7" s="5">
        <f t="shared" si="9"/>
        <v>18</v>
      </c>
      <c r="AH7" s="4">
        <f t="shared" si="22"/>
        <v>6</v>
      </c>
      <c r="AI7" s="4">
        <f t="shared" si="23"/>
        <v>23</v>
      </c>
      <c r="AJ7" s="5">
        <f t="shared" si="10"/>
        <v>29</v>
      </c>
      <c r="AK7" s="6">
        <f t="shared" si="24"/>
        <v>14</v>
      </c>
      <c r="AL7" s="6">
        <f t="shared" si="25"/>
        <v>34</v>
      </c>
      <c r="AM7" s="5">
        <f t="shared" si="11"/>
        <v>48</v>
      </c>
      <c r="AN7" s="9">
        <f t="shared" si="26"/>
        <v>2.286258633007859E-3</v>
      </c>
    </row>
    <row r="8" spans="1:40" ht="15.75">
      <c r="A8" s="3" t="s">
        <v>15</v>
      </c>
      <c r="B8" s="4">
        <v>5</v>
      </c>
      <c r="C8" s="4">
        <v>9</v>
      </c>
      <c r="D8" s="5">
        <f t="shared" si="0"/>
        <v>14</v>
      </c>
      <c r="E8" s="4">
        <v>25</v>
      </c>
      <c r="F8" s="4">
        <v>34</v>
      </c>
      <c r="G8" s="5">
        <f t="shared" si="1"/>
        <v>59</v>
      </c>
      <c r="H8" s="4">
        <v>22</v>
      </c>
      <c r="I8" s="4">
        <v>48</v>
      </c>
      <c r="J8" s="5">
        <f t="shared" si="2"/>
        <v>70</v>
      </c>
      <c r="K8" s="6">
        <f t="shared" si="12"/>
        <v>52</v>
      </c>
      <c r="L8" s="6">
        <f t="shared" si="13"/>
        <v>91</v>
      </c>
      <c r="M8" s="5">
        <f t="shared" si="3"/>
        <v>143</v>
      </c>
      <c r="N8" s="9">
        <f t="shared" si="14"/>
        <v>1.0759969902182092E-2</v>
      </c>
      <c r="O8" s="4">
        <v>6</v>
      </c>
      <c r="P8" s="4">
        <v>4</v>
      </c>
      <c r="Q8" s="5">
        <f t="shared" si="4"/>
        <v>10</v>
      </c>
      <c r="R8" s="4">
        <v>10</v>
      </c>
      <c r="S8" s="4">
        <v>9</v>
      </c>
      <c r="T8" s="5">
        <f t="shared" si="5"/>
        <v>19</v>
      </c>
      <c r="U8" s="4">
        <v>9</v>
      </c>
      <c r="V8" s="4">
        <v>42</v>
      </c>
      <c r="W8" s="5">
        <f t="shared" si="6"/>
        <v>51</v>
      </c>
      <c r="X8" s="6">
        <f t="shared" si="15"/>
        <v>25</v>
      </c>
      <c r="Y8" s="6">
        <f t="shared" si="16"/>
        <v>55</v>
      </c>
      <c r="Z8" s="5">
        <f t="shared" si="7"/>
        <v>80</v>
      </c>
      <c r="AA8" s="9">
        <f t="shared" si="17"/>
        <v>1.0382868267358857E-2</v>
      </c>
      <c r="AB8" s="4">
        <f t="shared" si="18"/>
        <v>11</v>
      </c>
      <c r="AC8" s="4">
        <f t="shared" si="19"/>
        <v>13</v>
      </c>
      <c r="AD8" s="5">
        <f t="shared" si="8"/>
        <v>24</v>
      </c>
      <c r="AE8" s="4">
        <f t="shared" si="20"/>
        <v>35</v>
      </c>
      <c r="AF8" s="4">
        <f t="shared" si="21"/>
        <v>43</v>
      </c>
      <c r="AG8" s="5">
        <f t="shared" si="9"/>
        <v>78</v>
      </c>
      <c r="AH8" s="4">
        <f t="shared" si="22"/>
        <v>31</v>
      </c>
      <c r="AI8" s="4">
        <f t="shared" si="23"/>
        <v>90</v>
      </c>
      <c r="AJ8" s="5">
        <f t="shared" si="10"/>
        <v>121</v>
      </c>
      <c r="AK8" s="6">
        <f t="shared" si="24"/>
        <v>77</v>
      </c>
      <c r="AL8" s="6">
        <f t="shared" si="25"/>
        <v>146</v>
      </c>
      <c r="AM8" s="5">
        <f t="shared" si="11"/>
        <v>223</v>
      </c>
      <c r="AN8" s="9">
        <f t="shared" si="26"/>
        <v>1.0621576565849012E-2</v>
      </c>
    </row>
    <row r="9" spans="1:40" ht="15.75">
      <c r="A9" s="3" t="s">
        <v>16</v>
      </c>
      <c r="B9" s="4">
        <v>74</v>
      </c>
      <c r="C9" s="4">
        <v>125</v>
      </c>
      <c r="D9" s="5">
        <f t="shared" si="0"/>
        <v>199</v>
      </c>
      <c r="E9" s="4">
        <v>208</v>
      </c>
      <c r="F9" s="4">
        <v>354</v>
      </c>
      <c r="G9" s="5">
        <f t="shared" si="1"/>
        <v>562</v>
      </c>
      <c r="H9" s="4">
        <v>146</v>
      </c>
      <c r="I9" s="4">
        <v>807</v>
      </c>
      <c r="J9" s="5">
        <f t="shared" si="2"/>
        <v>953</v>
      </c>
      <c r="K9" s="6">
        <f t="shared" si="12"/>
        <v>428</v>
      </c>
      <c r="L9" s="6">
        <f t="shared" si="13"/>
        <v>1286</v>
      </c>
      <c r="M9" s="5">
        <f t="shared" si="3"/>
        <v>1714</v>
      </c>
      <c r="N9" s="9">
        <f t="shared" si="14"/>
        <v>0.12896914973664408</v>
      </c>
      <c r="O9" s="4">
        <v>57</v>
      </c>
      <c r="P9" s="4">
        <v>85</v>
      </c>
      <c r="Q9" s="5">
        <f t="shared" si="4"/>
        <v>142</v>
      </c>
      <c r="R9" s="4">
        <v>138</v>
      </c>
      <c r="S9" s="4">
        <v>201</v>
      </c>
      <c r="T9" s="5">
        <f t="shared" si="5"/>
        <v>339</v>
      </c>
      <c r="U9" s="4">
        <v>95</v>
      </c>
      <c r="V9" s="4">
        <v>466</v>
      </c>
      <c r="W9" s="5">
        <f t="shared" si="6"/>
        <v>561</v>
      </c>
      <c r="X9" s="6">
        <f t="shared" si="15"/>
        <v>290</v>
      </c>
      <c r="Y9" s="6">
        <f t="shared" si="16"/>
        <v>752</v>
      </c>
      <c r="Z9" s="5">
        <f t="shared" si="7"/>
        <v>1042</v>
      </c>
      <c r="AA9" s="9">
        <f t="shared" si="17"/>
        <v>0.13523685918234912</v>
      </c>
      <c r="AB9" s="4">
        <f t="shared" si="18"/>
        <v>131</v>
      </c>
      <c r="AC9" s="4">
        <f t="shared" si="19"/>
        <v>210</v>
      </c>
      <c r="AD9" s="5">
        <f t="shared" si="8"/>
        <v>341</v>
      </c>
      <c r="AE9" s="4">
        <f t="shared" si="20"/>
        <v>346</v>
      </c>
      <c r="AF9" s="4">
        <f t="shared" si="21"/>
        <v>555</v>
      </c>
      <c r="AG9" s="5">
        <f t="shared" si="9"/>
        <v>901</v>
      </c>
      <c r="AH9" s="4">
        <f t="shared" si="22"/>
        <v>241</v>
      </c>
      <c r="AI9" s="4">
        <f t="shared" si="23"/>
        <v>1273</v>
      </c>
      <c r="AJ9" s="5">
        <f t="shared" si="10"/>
        <v>1514</v>
      </c>
      <c r="AK9" s="6">
        <f t="shared" si="24"/>
        <v>718</v>
      </c>
      <c r="AL9" s="6">
        <f t="shared" si="25"/>
        <v>2038</v>
      </c>
      <c r="AM9" s="11">
        <f t="shared" si="11"/>
        <v>2756</v>
      </c>
      <c r="AN9" s="12">
        <f t="shared" si="26"/>
        <v>0.13126934984520125</v>
      </c>
    </row>
    <row r="10" spans="1:40" ht="15.75">
      <c r="A10" s="3" t="s">
        <v>17</v>
      </c>
      <c r="B10" s="4">
        <v>67</v>
      </c>
      <c r="C10" s="4">
        <v>98</v>
      </c>
      <c r="D10" s="5">
        <f t="shared" si="0"/>
        <v>165</v>
      </c>
      <c r="E10" s="4">
        <v>210</v>
      </c>
      <c r="F10" s="4">
        <v>222</v>
      </c>
      <c r="G10" s="5">
        <f t="shared" si="1"/>
        <v>432</v>
      </c>
      <c r="H10" s="4">
        <v>159</v>
      </c>
      <c r="I10" s="4">
        <v>514</v>
      </c>
      <c r="J10" s="5">
        <f t="shared" si="2"/>
        <v>673</v>
      </c>
      <c r="K10" s="6">
        <f t="shared" si="12"/>
        <v>436</v>
      </c>
      <c r="L10" s="6">
        <f t="shared" si="13"/>
        <v>834</v>
      </c>
      <c r="M10" s="5">
        <f t="shared" si="3"/>
        <v>1270</v>
      </c>
      <c r="N10" s="9">
        <f t="shared" si="14"/>
        <v>9.556057185854025E-2</v>
      </c>
      <c r="O10" s="4">
        <v>42</v>
      </c>
      <c r="P10" s="4">
        <v>57</v>
      </c>
      <c r="Q10" s="5">
        <f t="shared" si="4"/>
        <v>99</v>
      </c>
      <c r="R10" s="4">
        <v>157</v>
      </c>
      <c r="S10" s="4">
        <v>143</v>
      </c>
      <c r="T10" s="5">
        <f t="shared" si="5"/>
        <v>300</v>
      </c>
      <c r="U10" s="4">
        <v>101</v>
      </c>
      <c r="V10" s="4">
        <v>280</v>
      </c>
      <c r="W10" s="5">
        <f t="shared" si="6"/>
        <v>381</v>
      </c>
      <c r="X10" s="6">
        <f t="shared" si="15"/>
        <v>300</v>
      </c>
      <c r="Y10" s="6">
        <f t="shared" si="16"/>
        <v>480</v>
      </c>
      <c r="Z10" s="5">
        <f t="shared" si="7"/>
        <v>780</v>
      </c>
      <c r="AA10" s="9">
        <f t="shared" si="17"/>
        <v>0.10123296560674887</v>
      </c>
      <c r="AB10" s="4">
        <f t="shared" si="18"/>
        <v>109</v>
      </c>
      <c r="AC10" s="4">
        <f t="shared" si="19"/>
        <v>155</v>
      </c>
      <c r="AD10" s="5">
        <f t="shared" si="8"/>
        <v>264</v>
      </c>
      <c r="AE10" s="4">
        <f t="shared" si="20"/>
        <v>367</v>
      </c>
      <c r="AF10" s="4">
        <f t="shared" si="21"/>
        <v>365</v>
      </c>
      <c r="AG10" s="5">
        <f t="shared" si="9"/>
        <v>732</v>
      </c>
      <c r="AH10" s="4">
        <f t="shared" si="22"/>
        <v>260</v>
      </c>
      <c r="AI10" s="4">
        <f t="shared" si="23"/>
        <v>794</v>
      </c>
      <c r="AJ10" s="5">
        <f t="shared" si="10"/>
        <v>1054</v>
      </c>
      <c r="AK10" s="6">
        <f t="shared" si="24"/>
        <v>736</v>
      </c>
      <c r="AL10" s="6">
        <f t="shared" si="25"/>
        <v>1314</v>
      </c>
      <c r="AM10" s="5">
        <f t="shared" si="11"/>
        <v>2050</v>
      </c>
      <c r="AN10" s="9">
        <f t="shared" si="26"/>
        <v>9.7642295784710648E-2</v>
      </c>
    </row>
    <row r="11" spans="1:40" ht="15.75">
      <c r="A11" s="3" t="s">
        <v>18</v>
      </c>
      <c r="B11" s="4">
        <v>25</v>
      </c>
      <c r="C11" s="4">
        <v>35</v>
      </c>
      <c r="D11" s="5">
        <f t="shared" si="0"/>
        <v>60</v>
      </c>
      <c r="E11" s="4">
        <v>73</v>
      </c>
      <c r="F11" s="4">
        <v>84</v>
      </c>
      <c r="G11" s="5">
        <f t="shared" si="1"/>
        <v>157</v>
      </c>
      <c r="H11" s="4">
        <v>58</v>
      </c>
      <c r="I11" s="4">
        <v>222</v>
      </c>
      <c r="J11" s="5">
        <f t="shared" si="2"/>
        <v>280</v>
      </c>
      <c r="K11" s="6">
        <f t="shared" si="12"/>
        <v>156</v>
      </c>
      <c r="L11" s="6">
        <f t="shared" si="13"/>
        <v>341</v>
      </c>
      <c r="M11" s="5">
        <f t="shared" si="3"/>
        <v>497</v>
      </c>
      <c r="N11" s="9">
        <f t="shared" si="14"/>
        <v>3.739653875094056E-2</v>
      </c>
      <c r="O11" s="4">
        <v>7</v>
      </c>
      <c r="P11" s="4">
        <v>23</v>
      </c>
      <c r="Q11" s="5">
        <f t="shared" si="4"/>
        <v>30</v>
      </c>
      <c r="R11" s="4">
        <v>39</v>
      </c>
      <c r="S11" s="4">
        <v>35</v>
      </c>
      <c r="T11" s="5">
        <f t="shared" si="5"/>
        <v>74</v>
      </c>
      <c r="U11" s="4">
        <v>31</v>
      </c>
      <c r="V11" s="4">
        <v>118</v>
      </c>
      <c r="W11" s="5">
        <f t="shared" si="6"/>
        <v>149</v>
      </c>
      <c r="X11" s="6">
        <f t="shared" si="15"/>
        <v>77</v>
      </c>
      <c r="Y11" s="6">
        <f t="shared" si="16"/>
        <v>176</v>
      </c>
      <c r="Z11" s="5">
        <f t="shared" si="7"/>
        <v>253</v>
      </c>
      <c r="AA11" s="9">
        <f t="shared" si="17"/>
        <v>3.2835820895522387E-2</v>
      </c>
      <c r="AB11" s="4">
        <f t="shared" si="18"/>
        <v>32</v>
      </c>
      <c r="AC11" s="4">
        <f t="shared" si="19"/>
        <v>58</v>
      </c>
      <c r="AD11" s="5">
        <f t="shared" si="8"/>
        <v>90</v>
      </c>
      <c r="AE11" s="4">
        <f t="shared" si="20"/>
        <v>112</v>
      </c>
      <c r="AF11" s="4">
        <f t="shared" si="21"/>
        <v>119</v>
      </c>
      <c r="AG11" s="5">
        <f t="shared" si="9"/>
        <v>231</v>
      </c>
      <c r="AH11" s="4">
        <f t="shared" si="22"/>
        <v>89</v>
      </c>
      <c r="AI11" s="4">
        <f t="shared" si="23"/>
        <v>340</v>
      </c>
      <c r="AJ11" s="5">
        <f t="shared" si="10"/>
        <v>429</v>
      </c>
      <c r="AK11" s="6">
        <f t="shared" si="24"/>
        <v>233</v>
      </c>
      <c r="AL11" s="6">
        <f t="shared" si="25"/>
        <v>517</v>
      </c>
      <c r="AM11" s="5">
        <f t="shared" si="11"/>
        <v>750</v>
      </c>
      <c r="AN11" s="9">
        <f t="shared" si="26"/>
        <v>3.5722791140747799E-2</v>
      </c>
    </row>
    <row r="12" spans="1:40" ht="15.75">
      <c r="A12" s="3" t="s">
        <v>19</v>
      </c>
      <c r="B12" s="4">
        <v>63</v>
      </c>
      <c r="C12" s="4">
        <v>114</v>
      </c>
      <c r="D12" s="5">
        <f t="shared" si="0"/>
        <v>177</v>
      </c>
      <c r="E12" s="4">
        <v>260</v>
      </c>
      <c r="F12" s="4">
        <v>368</v>
      </c>
      <c r="G12" s="5">
        <f t="shared" si="1"/>
        <v>628</v>
      </c>
      <c r="H12" s="4">
        <v>169</v>
      </c>
      <c r="I12" s="4">
        <v>866</v>
      </c>
      <c r="J12" s="5">
        <f t="shared" si="2"/>
        <v>1035</v>
      </c>
      <c r="K12" s="6">
        <f t="shared" si="12"/>
        <v>492</v>
      </c>
      <c r="L12" s="6">
        <f t="shared" si="13"/>
        <v>1348</v>
      </c>
      <c r="M12" s="5">
        <f t="shared" si="3"/>
        <v>1840</v>
      </c>
      <c r="N12" s="9">
        <f t="shared" si="14"/>
        <v>0.13844996237772761</v>
      </c>
      <c r="O12" s="4">
        <v>48</v>
      </c>
      <c r="P12" s="4">
        <v>91</v>
      </c>
      <c r="Q12" s="5">
        <f t="shared" si="4"/>
        <v>139</v>
      </c>
      <c r="R12" s="4">
        <v>183</v>
      </c>
      <c r="S12" s="4">
        <v>221</v>
      </c>
      <c r="T12" s="5">
        <f t="shared" si="5"/>
        <v>404</v>
      </c>
      <c r="U12" s="4">
        <v>122</v>
      </c>
      <c r="V12" s="4">
        <v>459</v>
      </c>
      <c r="W12" s="5">
        <f t="shared" si="6"/>
        <v>581</v>
      </c>
      <c r="X12" s="6">
        <f t="shared" si="15"/>
        <v>353</v>
      </c>
      <c r="Y12" s="6">
        <f t="shared" si="16"/>
        <v>771</v>
      </c>
      <c r="Z12" s="5">
        <f t="shared" si="7"/>
        <v>1124</v>
      </c>
      <c r="AA12" s="9">
        <f t="shared" si="17"/>
        <v>0.14587929915639195</v>
      </c>
      <c r="AB12" s="4">
        <f t="shared" si="18"/>
        <v>111</v>
      </c>
      <c r="AC12" s="4">
        <f t="shared" si="19"/>
        <v>205</v>
      </c>
      <c r="AD12" s="5">
        <f t="shared" si="8"/>
        <v>316</v>
      </c>
      <c r="AE12" s="4">
        <f t="shared" si="20"/>
        <v>443</v>
      </c>
      <c r="AF12" s="4">
        <f t="shared" si="21"/>
        <v>589</v>
      </c>
      <c r="AG12" s="5">
        <f t="shared" si="9"/>
        <v>1032</v>
      </c>
      <c r="AH12" s="4">
        <f t="shared" si="22"/>
        <v>291</v>
      </c>
      <c r="AI12" s="4">
        <f t="shared" si="23"/>
        <v>1325</v>
      </c>
      <c r="AJ12" s="5">
        <f t="shared" si="10"/>
        <v>1616</v>
      </c>
      <c r="AK12" s="6">
        <f t="shared" si="24"/>
        <v>845</v>
      </c>
      <c r="AL12" s="6">
        <f t="shared" si="25"/>
        <v>2119</v>
      </c>
      <c r="AM12" s="11">
        <f t="shared" si="11"/>
        <v>2964</v>
      </c>
      <c r="AN12" s="12">
        <f t="shared" si="26"/>
        <v>0.14117647058823529</v>
      </c>
    </row>
    <row r="13" spans="1:40" ht="15.75">
      <c r="A13" s="3" t="s">
        <v>20</v>
      </c>
      <c r="B13" s="4">
        <v>2</v>
      </c>
      <c r="C13" s="4">
        <v>17</v>
      </c>
      <c r="D13" s="5">
        <f t="shared" si="0"/>
        <v>19</v>
      </c>
      <c r="E13" s="4">
        <v>27</v>
      </c>
      <c r="F13" s="4">
        <v>30</v>
      </c>
      <c r="G13" s="5">
        <f t="shared" si="1"/>
        <v>57</v>
      </c>
      <c r="H13" s="4">
        <v>22</v>
      </c>
      <c r="I13" s="4">
        <v>77</v>
      </c>
      <c r="J13" s="5">
        <f t="shared" si="2"/>
        <v>99</v>
      </c>
      <c r="K13" s="6">
        <f t="shared" si="12"/>
        <v>51</v>
      </c>
      <c r="L13" s="6">
        <f t="shared" si="13"/>
        <v>124</v>
      </c>
      <c r="M13" s="5">
        <f t="shared" si="3"/>
        <v>175</v>
      </c>
      <c r="N13" s="9">
        <f t="shared" si="14"/>
        <v>1.3167795334838224E-2</v>
      </c>
      <c r="O13" s="4">
        <v>1</v>
      </c>
      <c r="P13" s="4">
        <v>7</v>
      </c>
      <c r="Q13" s="5">
        <f t="shared" si="4"/>
        <v>8</v>
      </c>
      <c r="R13" s="4">
        <v>13</v>
      </c>
      <c r="S13" s="4">
        <v>18</v>
      </c>
      <c r="T13" s="5">
        <f t="shared" si="5"/>
        <v>31</v>
      </c>
      <c r="U13" s="4">
        <v>16</v>
      </c>
      <c r="V13" s="4">
        <v>38</v>
      </c>
      <c r="W13" s="5">
        <f t="shared" si="6"/>
        <v>54</v>
      </c>
      <c r="X13" s="6">
        <f t="shared" si="15"/>
        <v>30</v>
      </c>
      <c r="Y13" s="6">
        <f t="shared" si="16"/>
        <v>63</v>
      </c>
      <c r="Z13" s="5">
        <f t="shared" si="7"/>
        <v>93</v>
      </c>
      <c r="AA13" s="9">
        <f t="shared" si="17"/>
        <v>1.2070084360804673E-2</v>
      </c>
      <c r="AB13" s="4">
        <f t="shared" si="18"/>
        <v>3</v>
      </c>
      <c r="AC13" s="4">
        <f t="shared" si="19"/>
        <v>24</v>
      </c>
      <c r="AD13" s="5">
        <f t="shared" si="8"/>
        <v>27</v>
      </c>
      <c r="AE13" s="4">
        <f t="shared" si="20"/>
        <v>40</v>
      </c>
      <c r="AF13" s="4">
        <f t="shared" si="21"/>
        <v>48</v>
      </c>
      <c r="AG13" s="5">
        <f t="shared" si="9"/>
        <v>88</v>
      </c>
      <c r="AH13" s="4">
        <f t="shared" si="22"/>
        <v>38</v>
      </c>
      <c r="AI13" s="4">
        <f t="shared" si="23"/>
        <v>115</v>
      </c>
      <c r="AJ13" s="5">
        <f t="shared" si="10"/>
        <v>153</v>
      </c>
      <c r="AK13" s="6">
        <f t="shared" si="24"/>
        <v>81</v>
      </c>
      <c r="AL13" s="6">
        <f t="shared" si="25"/>
        <v>187</v>
      </c>
      <c r="AM13" s="5">
        <f t="shared" si="11"/>
        <v>268</v>
      </c>
      <c r="AN13" s="9">
        <f t="shared" si="26"/>
        <v>1.2764944034293879E-2</v>
      </c>
    </row>
    <row r="14" spans="1:40" ht="15.75">
      <c r="A14" s="3" t="s">
        <v>21</v>
      </c>
      <c r="B14" s="4">
        <v>17</v>
      </c>
      <c r="C14" s="4">
        <v>31</v>
      </c>
      <c r="D14" s="5">
        <f t="shared" si="0"/>
        <v>48</v>
      </c>
      <c r="E14" s="4">
        <v>66</v>
      </c>
      <c r="F14" s="4">
        <v>72</v>
      </c>
      <c r="G14" s="5">
        <f t="shared" si="1"/>
        <v>138</v>
      </c>
      <c r="H14" s="4">
        <v>35</v>
      </c>
      <c r="I14" s="4">
        <v>173</v>
      </c>
      <c r="J14" s="5">
        <f t="shared" si="2"/>
        <v>208</v>
      </c>
      <c r="K14" s="6">
        <f t="shared" si="12"/>
        <v>118</v>
      </c>
      <c r="L14" s="6">
        <f t="shared" si="13"/>
        <v>276</v>
      </c>
      <c r="M14" s="5">
        <f t="shared" si="3"/>
        <v>394</v>
      </c>
      <c r="N14" s="9">
        <f t="shared" si="14"/>
        <v>2.9646350639578632E-2</v>
      </c>
      <c r="O14" s="4">
        <v>6</v>
      </c>
      <c r="P14" s="4">
        <v>14</v>
      </c>
      <c r="Q14" s="5">
        <f t="shared" si="4"/>
        <v>20</v>
      </c>
      <c r="R14" s="4">
        <v>59</v>
      </c>
      <c r="S14" s="4">
        <v>39</v>
      </c>
      <c r="T14" s="5">
        <f t="shared" si="5"/>
        <v>98</v>
      </c>
      <c r="U14" s="4">
        <v>24</v>
      </c>
      <c r="V14" s="4">
        <v>100</v>
      </c>
      <c r="W14" s="5">
        <f t="shared" si="6"/>
        <v>124</v>
      </c>
      <c r="X14" s="6">
        <f t="shared" si="15"/>
        <v>89</v>
      </c>
      <c r="Y14" s="6">
        <f t="shared" si="16"/>
        <v>153</v>
      </c>
      <c r="Z14" s="5">
        <f t="shared" si="7"/>
        <v>242</v>
      </c>
      <c r="AA14" s="9">
        <f t="shared" si="17"/>
        <v>3.1408176508760544E-2</v>
      </c>
      <c r="AB14" s="4">
        <f t="shared" si="18"/>
        <v>23</v>
      </c>
      <c r="AC14" s="4">
        <f t="shared" si="19"/>
        <v>45</v>
      </c>
      <c r="AD14" s="5">
        <f t="shared" si="8"/>
        <v>68</v>
      </c>
      <c r="AE14" s="4">
        <f t="shared" si="20"/>
        <v>125</v>
      </c>
      <c r="AF14" s="4">
        <f t="shared" si="21"/>
        <v>111</v>
      </c>
      <c r="AG14" s="5">
        <f t="shared" si="9"/>
        <v>236</v>
      </c>
      <c r="AH14" s="4">
        <f t="shared" si="22"/>
        <v>59</v>
      </c>
      <c r="AI14" s="4">
        <f t="shared" si="23"/>
        <v>273</v>
      </c>
      <c r="AJ14" s="5">
        <f t="shared" si="10"/>
        <v>332</v>
      </c>
      <c r="AK14" s="6">
        <f t="shared" si="24"/>
        <v>207</v>
      </c>
      <c r="AL14" s="6">
        <f t="shared" si="25"/>
        <v>429</v>
      </c>
      <c r="AM14" s="5">
        <f t="shared" si="11"/>
        <v>636</v>
      </c>
      <c r="AN14" s="9">
        <f t="shared" si="26"/>
        <v>3.0292926887354132E-2</v>
      </c>
    </row>
    <row r="15" spans="1:40" ht="15.75">
      <c r="A15" s="3" t="s">
        <v>22</v>
      </c>
      <c r="B15" s="4">
        <v>31</v>
      </c>
      <c r="C15" s="4">
        <v>58</v>
      </c>
      <c r="D15" s="5">
        <f t="shared" si="0"/>
        <v>89</v>
      </c>
      <c r="E15" s="4">
        <v>102</v>
      </c>
      <c r="F15" s="4">
        <v>121</v>
      </c>
      <c r="G15" s="5">
        <f t="shared" si="1"/>
        <v>223</v>
      </c>
      <c r="H15" s="4">
        <v>47</v>
      </c>
      <c r="I15" s="4">
        <v>287</v>
      </c>
      <c r="J15" s="5">
        <f t="shared" si="2"/>
        <v>334</v>
      </c>
      <c r="K15" s="6">
        <f t="shared" si="12"/>
        <v>180</v>
      </c>
      <c r="L15" s="6">
        <f t="shared" si="13"/>
        <v>466</v>
      </c>
      <c r="M15" s="5">
        <f t="shared" si="3"/>
        <v>646</v>
      </c>
      <c r="N15" s="9">
        <f t="shared" si="14"/>
        <v>4.8607975921745671E-2</v>
      </c>
      <c r="O15" s="4">
        <v>28</v>
      </c>
      <c r="P15" s="4">
        <v>45</v>
      </c>
      <c r="Q15" s="5">
        <f t="shared" si="4"/>
        <v>73</v>
      </c>
      <c r="R15" s="4">
        <v>56</v>
      </c>
      <c r="S15" s="4">
        <v>72</v>
      </c>
      <c r="T15" s="5">
        <f t="shared" si="5"/>
        <v>128</v>
      </c>
      <c r="U15" s="4">
        <v>22</v>
      </c>
      <c r="V15" s="4">
        <v>143</v>
      </c>
      <c r="W15" s="5">
        <f t="shared" si="6"/>
        <v>165</v>
      </c>
      <c r="X15" s="6">
        <f t="shared" si="15"/>
        <v>106</v>
      </c>
      <c r="Y15" s="6">
        <f t="shared" si="16"/>
        <v>260</v>
      </c>
      <c r="Z15" s="5">
        <f t="shared" si="7"/>
        <v>366</v>
      </c>
      <c r="AA15" s="9">
        <f t="shared" si="17"/>
        <v>4.7501622323166771E-2</v>
      </c>
      <c r="AB15" s="4">
        <f t="shared" si="18"/>
        <v>59</v>
      </c>
      <c r="AC15" s="4">
        <f t="shared" si="19"/>
        <v>103</v>
      </c>
      <c r="AD15" s="5">
        <f t="shared" si="8"/>
        <v>162</v>
      </c>
      <c r="AE15" s="4">
        <f t="shared" si="20"/>
        <v>158</v>
      </c>
      <c r="AF15" s="4">
        <f t="shared" si="21"/>
        <v>193</v>
      </c>
      <c r="AG15" s="5">
        <f t="shared" si="9"/>
        <v>351</v>
      </c>
      <c r="AH15" s="4">
        <f t="shared" si="22"/>
        <v>69</v>
      </c>
      <c r="AI15" s="4">
        <f t="shared" si="23"/>
        <v>430</v>
      </c>
      <c r="AJ15" s="5">
        <f t="shared" si="10"/>
        <v>499</v>
      </c>
      <c r="AK15" s="6">
        <f t="shared" si="24"/>
        <v>286</v>
      </c>
      <c r="AL15" s="6">
        <f t="shared" si="25"/>
        <v>726</v>
      </c>
      <c r="AM15" s="5">
        <f t="shared" si="11"/>
        <v>1012</v>
      </c>
      <c r="AN15" s="9">
        <f t="shared" si="26"/>
        <v>4.8201952845915691E-2</v>
      </c>
    </row>
    <row r="16" spans="1:40" ht="15.75">
      <c r="A16" s="3" t="s">
        <v>23</v>
      </c>
      <c r="B16" s="4">
        <v>35</v>
      </c>
      <c r="C16" s="4">
        <v>51</v>
      </c>
      <c r="D16" s="5">
        <f t="shared" si="0"/>
        <v>86</v>
      </c>
      <c r="E16" s="4">
        <v>132</v>
      </c>
      <c r="F16" s="4">
        <v>157</v>
      </c>
      <c r="G16" s="5">
        <f t="shared" si="1"/>
        <v>289</v>
      </c>
      <c r="H16" s="4">
        <v>61</v>
      </c>
      <c r="I16" s="4">
        <v>299</v>
      </c>
      <c r="J16" s="5">
        <f t="shared" si="2"/>
        <v>360</v>
      </c>
      <c r="K16" s="6">
        <f t="shared" si="12"/>
        <v>228</v>
      </c>
      <c r="L16" s="6">
        <f t="shared" si="13"/>
        <v>507</v>
      </c>
      <c r="M16" s="5">
        <f t="shared" si="3"/>
        <v>735</v>
      </c>
      <c r="N16" s="9">
        <f t="shared" si="14"/>
        <v>5.5304740406320545E-2</v>
      </c>
      <c r="O16" s="4">
        <v>62</v>
      </c>
      <c r="P16" s="4">
        <v>63</v>
      </c>
      <c r="Q16" s="5">
        <f t="shared" si="4"/>
        <v>125</v>
      </c>
      <c r="R16" s="4">
        <v>54</v>
      </c>
      <c r="S16" s="4">
        <v>82</v>
      </c>
      <c r="T16" s="5">
        <f t="shared" si="5"/>
        <v>136</v>
      </c>
      <c r="U16" s="4">
        <v>15</v>
      </c>
      <c r="V16" s="4">
        <v>165</v>
      </c>
      <c r="W16" s="5">
        <f t="shared" si="6"/>
        <v>180</v>
      </c>
      <c r="X16" s="6">
        <f t="shared" si="15"/>
        <v>131</v>
      </c>
      <c r="Y16" s="6">
        <f t="shared" si="16"/>
        <v>310</v>
      </c>
      <c r="Z16" s="5">
        <f t="shared" si="7"/>
        <v>441</v>
      </c>
      <c r="AA16" s="9">
        <f t="shared" si="17"/>
        <v>5.7235561323815701E-2</v>
      </c>
      <c r="AB16" s="4">
        <f t="shared" si="18"/>
        <v>97</v>
      </c>
      <c r="AC16" s="4">
        <f t="shared" si="19"/>
        <v>114</v>
      </c>
      <c r="AD16" s="5">
        <f t="shared" si="8"/>
        <v>211</v>
      </c>
      <c r="AE16" s="4">
        <f t="shared" si="20"/>
        <v>186</v>
      </c>
      <c r="AF16" s="4">
        <f t="shared" si="21"/>
        <v>239</v>
      </c>
      <c r="AG16" s="5">
        <f t="shared" si="9"/>
        <v>425</v>
      </c>
      <c r="AH16" s="4">
        <f t="shared" si="22"/>
        <v>76</v>
      </c>
      <c r="AI16" s="4">
        <f t="shared" si="23"/>
        <v>464</v>
      </c>
      <c r="AJ16" s="5">
        <f t="shared" si="10"/>
        <v>540</v>
      </c>
      <c r="AK16" s="6">
        <f t="shared" si="24"/>
        <v>359</v>
      </c>
      <c r="AL16" s="6">
        <f t="shared" si="25"/>
        <v>817</v>
      </c>
      <c r="AM16" s="5">
        <f t="shared" si="11"/>
        <v>1176</v>
      </c>
      <c r="AN16" s="9">
        <f t="shared" si="26"/>
        <v>5.6013336508692543E-2</v>
      </c>
    </row>
    <row r="17" spans="1:40" ht="15.75">
      <c r="A17" s="3" t="s">
        <v>24</v>
      </c>
      <c r="B17" s="4">
        <v>12</v>
      </c>
      <c r="C17" s="4">
        <v>13</v>
      </c>
      <c r="D17" s="5">
        <f t="shared" si="0"/>
        <v>25</v>
      </c>
      <c r="E17" s="4">
        <v>20</v>
      </c>
      <c r="F17" s="4">
        <v>27</v>
      </c>
      <c r="G17" s="5">
        <f t="shared" si="1"/>
        <v>47</v>
      </c>
      <c r="H17" s="4">
        <v>19</v>
      </c>
      <c r="I17" s="4">
        <v>106</v>
      </c>
      <c r="J17" s="5">
        <f t="shared" si="2"/>
        <v>125</v>
      </c>
      <c r="K17" s="6">
        <f t="shared" si="12"/>
        <v>51</v>
      </c>
      <c r="L17" s="6">
        <f t="shared" si="13"/>
        <v>146</v>
      </c>
      <c r="M17" s="5">
        <f t="shared" si="3"/>
        <v>197</v>
      </c>
      <c r="N17" s="9">
        <f t="shared" si="14"/>
        <v>1.4823175319789316E-2</v>
      </c>
      <c r="O17" s="4">
        <v>3</v>
      </c>
      <c r="P17" s="4">
        <v>12</v>
      </c>
      <c r="Q17" s="5">
        <f t="shared" si="4"/>
        <v>15</v>
      </c>
      <c r="R17" s="4">
        <v>12</v>
      </c>
      <c r="S17" s="4">
        <v>14</v>
      </c>
      <c r="T17" s="5">
        <f t="shared" si="5"/>
        <v>26</v>
      </c>
      <c r="U17" s="4">
        <v>3</v>
      </c>
      <c r="V17" s="4">
        <v>45</v>
      </c>
      <c r="W17" s="5">
        <f t="shared" si="6"/>
        <v>48</v>
      </c>
      <c r="X17" s="6">
        <f t="shared" si="15"/>
        <v>18</v>
      </c>
      <c r="Y17" s="6">
        <f t="shared" si="16"/>
        <v>71</v>
      </c>
      <c r="Z17" s="5">
        <f t="shared" si="7"/>
        <v>89</v>
      </c>
      <c r="AA17" s="9">
        <f t="shared" si="17"/>
        <v>1.1550940947436729E-2</v>
      </c>
      <c r="AB17" s="4">
        <f t="shared" si="18"/>
        <v>15</v>
      </c>
      <c r="AC17" s="4">
        <f t="shared" si="19"/>
        <v>25</v>
      </c>
      <c r="AD17" s="5">
        <f t="shared" si="8"/>
        <v>40</v>
      </c>
      <c r="AE17" s="4">
        <f t="shared" si="20"/>
        <v>32</v>
      </c>
      <c r="AF17" s="4">
        <f t="shared" si="21"/>
        <v>41</v>
      </c>
      <c r="AG17" s="5">
        <f t="shared" si="9"/>
        <v>73</v>
      </c>
      <c r="AH17" s="4">
        <f t="shared" si="22"/>
        <v>22</v>
      </c>
      <c r="AI17" s="4">
        <f t="shared" si="23"/>
        <v>151</v>
      </c>
      <c r="AJ17" s="5">
        <f t="shared" si="10"/>
        <v>173</v>
      </c>
      <c r="AK17" s="6">
        <f t="shared" si="24"/>
        <v>69</v>
      </c>
      <c r="AL17" s="6">
        <f t="shared" si="25"/>
        <v>217</v>
      </c>
      <c r="AM17" s="5">
        <f t="shared" si="11"/>
        <v>286</v>
      </c>
      <c r="AN17" s="9">
        <f t="shared" si="26"/>
        <v>1.3622291021671827E-2</v>
      </c>
    </row>
    <row r="18" spans="1:40" ht="15.75">
      <c r="A18" s="3" t="s">
        <v>25</v>
      </c>
      <c r="B18" s="4">
        <v>73</v>
      </c>
      <c r="C18" s="4">
        <v>135</v>
      </c>
      <c r="D18" s="5">
        <f t="shared" si="0"/>
        <v>208</v>
      </c>
      <c r="E18" s="4">
        <v>217</v>
      </c>
      <c r="F18" s="4">
        <v>298</v>
      </c>
      <c r="G18" s="5">
        <f t="shared" si="1"/>
        <v>515</v>
      </c>
      <c r="H18" s="4">
        <v>191</v>
      </c>
      <c r="I18" s="4">
        <v>746</v>
      </c>
      <c r="J18" s="5">
        <f t="shared" si="2"/>
        <v>937</v>
      </c>
      <c r="K18" s="6">
        <f t="shared" si="12"/>
        <v>481</v>
      </c>
      <c r="L18" s="6">
        <f t="shared" si="13"/>
        <v>1179</v>
      </c>
      <c r="M18" s="5">
        <f t="shared" si="3"/>
        <v>1660</v>
      </c>
      <c r="N18" s="9">
        <f t="shared" si="14"/>
        <v>0.12490594431903687</v>
      </c>
      <c r="O18" s="4">
        <v>46</v>
      </c>
      <c r="P18" s="4">
        <v>75</v>
      </c>
      <c r="Q18" s="5">
        <f t="shared" si="4"/>
        <v>121</v>
      </c>
      <c r="R18" s="4">
        <v>136</v>
      </c>
      <c r="S18" s="4">
        <v>145</v>
      </c>
      <c r="T18" s="5">
        <f t="shared" si="5"/>
        <v>281</v>
      </c>
      <c r="U18" s="4">
        <v>102</v>
      </c>
      <c r="V18" s="4">
        <v>406</v>
      </c>
      <c r="W18" s="5">
        <f t="shared" si="6"/>
        <v>508</v>
      </c>
      <c r="X18" s="6">
        <f t="shared" si="15"/>
        <v>284</v>
      </c>
      <c r="Y18" s="6">
        <f t="shared" si="16"/>
        <v>626</v>
      </c>
      <c r="Z18" s="5">
        <f t="shared" si="7"/>
        <v>910</v>
      </c>
      <c r="AA18" s="9">
        <f t="shared" si="17"/>
        <v>0.11810512654120701</v>
      </c>
      <c r="AB18" s="4">
        <f t="shared" si="18"/>
        <v>119</v>
      </c>
      <c r="AC18" s="4">
        <f t="shared" si="19"/>
        <v>210</v>
      </c>
      <c r="AD18" s="5">
        <f t="shared" si="8"/>
        <v>329</v>
      </c>
      <c r="AE18" s="4">
        <f t="shared" si="20"/>
        <v>353</v>
      </c>
      <c r="AF18" s="4">
        <f t="shared" si="21"/>
        <v>443</v>
      </c>
      <c r="AG18" s="5">
        <f t="shared" si="9"/>
        <v>796</v>
      </c>
      <c r="AH18" s="4">
        <f t="shared" si="22"/>
        <v>293</v>
      </c>
      <c r="AI18" s="4">
        <f t="shared" si="23"/>
        <v>1152</v>
      </c>
      <c r="AJ18" s="5">
        <f t="shared" si="10"/>
        <v>1445</v>
      </c>
      <c r="AK18" s="6">
        <f t="shared" si="24"/>
        <v>765</v>
      </c>
      <c r="AL18" s="6">
        <f t="shared" si="25"/>
        <v>1805</v>
      </c>
      <c r="AM18" s="11">
        <f t="shared" si="11"/>
        <v>2570</v>
      </c>
      <c r="AN18" s="12">
        <f t="shared" si="26"/>
        <v>0.12241009764229578</v>
      </c>
    </row>
    <row r="19" spans="1:40" ht="15.75">
      <c r="A19" s="3" t="s">
        <v>26</v>
      </c>
      <c r="B19" s="4">
        <v>2</v>
      </c>
      <c r="C19" s="4">
        <v>0</v>
      </c>
      <c r="D19" s="5">
        <f t="shared" si="0"/>
        <v>2</v>
      </c>
      <c r="E19" s="4">
        <v>2</v>
      </c>
      <c r="F19" s="4">
        <v>1</v>
      </c>
      <c r="G19" s="5">
        <f t="shared" si="1"/>
        <v>3</v>
      </c>
      <c r="H19" s="4">
        <v>1</v>
      </c>
      <c r="I19" s="4">
        <v>9</v>
      </c>
      <c r="J19" s="5">
        <f t="shared" si="2"/>
        <v>10</v>
      </c>
      <c r="K19" s="6">
        <f t="shared" si="12"/>
        <v>5</v>
      </c>
      <c r="L19" s="6">
        <f t="shared" si="13"/>
        <v>10</v>
      </c>
      <c r="M19" s="5">
        <f t="shared" si="3"/>
        <v>15</v>
      </c>
      <c r="N19" s="9">
        <f t="shared" si="14"/>
        <v>1.128668171557562E-3</v>
      </c>
      <c r="O19" s="4">
        <v>0</v>
      </c>
      <c r="P19" s="4">
        <v>0</v>
      </c>
      <c r="Q19" s="5">
        <f t="shared" si="4"/>
        <v>0</v>
      </c>
      <c r="R19" s="4">
        <v>0</v>
      </c>
      <c r="S19" s="4">
        <v>0</v>
      </c>
      <c r="T19" s="5">
        <f t="shared" si="5"/>
        <v>0</v>
      </c>
      <c r="U19" s="4">
        <v>0</v>
      </c>
      <c r="V19" s="4">
        <v>1</v>
      </c>
      <c r="W19" s="5">
        <f t="shared" si="6"/>
        <v>1</v>
      </c>
      <c r="X19" s="6">
        <f t="shared" si="15"/>
        <v>0</v>
      </c>
      <c r="Y19" s="6">
        <f t="shared" si="16"/>
        <v>1</v>
      </c>
      <c r="Z19" s="5">
        <f t="shared" si="7"/>
        <v>1</v>
      </c>
      <c r="AA19" s="9">
        <f t="shared" si="17"/>
        <v>1.2978585334198572E-4</v>
      </c>
      <c r="AB19" s="4">
        <f t="shared" si="18"/>
        <v>2</v>
      </c>
      <c r="AC19" s="4">
        <f t="shared" si="19"/>
        <v>0</v>
      </c>
      <c r="AD19" s="5">
        <f t="shared" si="8"/>
        <v>2</v>
      </c>
      <c r="AE19" s="4">
        <f t="shared" si="20"/>
        <v>2</v>
      </c>
      <c r="AF19" s="4">
        <f t="shared" si="21"/>
        <v>1</v>
      </c>
      <c r="AG19" s="5">
        <f t="shared" si="9"/>
        <v>3</v>
      </c>
      <c r="AH19" s="4">
        <f t="shared" si="22"/>
        <v>1</v>
      </c>
      <c r="AI19" s="4">
        <f t="shared" si="23"/>
        <v>10</v>
      </c>
      <c r="AJ19" s="5">
        <f t="shared" si="10"/>
        <v>11</v>
      </c>
      <c r="AK19" s="6">
        <f t="shared" si="24"/>
        <v>5</v>
      </c>
      <c r="AL19" s="6">
        <f t="shared" si="25"/>
        <v>11</v>
      </c>
      <c r="AM19" s="5">
        <f t="shared" si="11"/>
        <v>16</v>
      </c>
      <c r="AN19" s="9">
        <f t="shared" si="26"/>
        <v>7.6208621100261971E-4</v>
      </c>
    </row>
    <row r="20" spans="1:40" ht="15.75">
      <c r="A20" s="3" t="s">
        <v>27</v>
      </c>
      <c r="B20" s="4">
        <v>4</v>
      </c>
      <c r="C20" s="4">
        <v>6</v>
      </c>
      <c r="D20" s="5">
        <f t="shared" si="0"/>
        <v>10</v>
      </c>
      <c r="E20" s="4">
        <v>28</v>
      </c>
      <c r="F20" s="4">
        <v>30</v>
      </c>
      <c r="G20" s="5">
        <f t="shared" si="1"/>
        <v>58</v>
      </c>
      <c r="H20" s="4">
        <v>20</v>
      </c>
      <c r="I20" s="4">
        <v>60</v>
      </c>
      <c r="J20" s="5">
        <f t="shared" si="2"/>
        <v>80</v>
      </c>
      <c r="K20" s="6">
        <f t="shared" si="12"/>
        <v>52</v>
      </c>
      <c r="L20" s="6">
        <f t="shared" si="13"/>
        <v>96</v>
      </c>
      <c r="M20" s="5">
        <f t="shared" si="3"/>
        <v>148</v>
      </c>
      <c r="N20" s="9">
        <f t="shared" si="14"/>
        <v>1.1136192626034613E-2</v>
      </c>
      <c r="O20" s="4">
        <v>7</v>
      </c>
      <c r="P20" s="4">
        <v>8</v>
      </c>
      <c r="Q20" s="5">
        <f t="shared" si="4"/>
        <v>15</v>
      </c>
      <c r="R20" s="4">
        <v>17</v>
      </c>
      <c r="S20" s="4">
        <v>20</v>
      </c>
      <c r="T20" s="5">
        <f t="shared" si="5"/>
        <v>37</v>
      </c>
      <c r="U20" s="4">
        <v>12</v>
      </c>
      <c r="V20" s="4">
        <v>41</v>
      </c>
      <c r="W20" s="5">
        <f t="shared" si="6"/>
        <v>53</v>
      </c>
      <c r="X20" s="6">
        <f t="shared" si="15"/>
        <v>36</v>
      </c>
      <c r="Y20" s="6">
        <f t="shared" si="16"/>
        <v>69</v>
      </c>
      <c r="Z20" s="5">
        <f t="shared" si="7"/>
        <v>105</v>
      </c>
      <c r="AA20" s="9">
        <f t="shared" si="17"/>
        <v>1.36275146009085E-2</v>
      </c>
      <c r="AB20" s="4">
        <f t="shared" si="18"/>
        <v>11</v>
      </c>
      <c r="AC20" s="4">
        <f t="shared" si="19"/>
        <v>14</v>
      </c>
      <c r="AD20" s="5">
        <f t="shared" si="8"/>
        <v>25</v>
      </c>
      <c r="AE20" s="4">
        <f t="shared" si="20"/>
        <v>45</v>
      </c>
      <c r="AF20" s="4">
        <f t="shared" si="21"/>
        <v>50</v>
      </c>
      <c r="AG20" s="5">
        <f t="shared" si="9"/>
        <v>95</v>
      </c>
      <c r="AH20" s="4">
        <f t="shared" si="22"/>
        <v>32</v>
      </c>
      <c r="AI20" s="4">
        <f t="shared" si="23"/>
        <v>101</v>
      </c>
      <c r="AJ20" s="5">
        <f t="shared" si="10"/>
        <v>133</v>
      </c>
      <c r="AK20" s="6">
        <f t="shared" si="24"/>
        <v>88</v>
      </c>
      <c r="AL20" s="6">
        <f t="shared" si="25"/>
        <v>165</v>
      </c>
      <c r="AM20" s="5">
        <f t="shared" si="11"/>
        <v>253</v>
      </c>
      <c r="AN20" s="9">
        <f t="shared" si="26"/>
        <v>1.2050488211478923E-2</v>
      </c>
    </row>
    <row r="21" spans="1:40" ht="15.75">
      <c r="A21" s="3" t="s">
        <v>28</v>
      </c>
      <c r="B21" s="4">
        <v>5</v>
      </c>
      <c r="C21" s="4">
        <v>16</v>
      </c>
      <c r="D21" s="5">
        <f t="shared" si="0"/>
        <v>21</v>
      </c>
      <c r="E21" s="4">
        <v>42</v>
      </c>
      <c r="F21" s="4">
        <v>71</v>
      </c>
      <c r="G21" s="5">
        <f t="shared" si="1"/>
        <v>113</v>
      </c>
      <c r="H21" s="4">
        <v>22</v>
      </c>
      <c r="I21" s="4">
        <v>130</v>
      </c>
      <c r="J21" s="5">
        <f t="shared" si="2"/>
        <v>152</v>
      </c>
      <c r="K21" s="6">
        <f t="shared" si="12"/>
        <v>69</v>
      </c>
      <c r="L21" s="6">
        <f t="shared" si="13"/>
        <v>217</v>
      </c>
      <c r="M21" s="5">
        <f t="shared" si="3"/>
        <v>286</v>
      </c>
      <c r="N21" s="9">
        <f t="shared" si="14"/>
        <v>2.1519939804364185E-2</v>
      </c>
      <c r="O21" s="4">
        <v>12</v>
      </c>
      <c r="P21" s="4">
        <v>17</v>
      </c>
      <c r="Q21" s="5">
        <f t="shared" si="4"/>
        <v>29</v>
      </c>
      <c r="R21" s="4">
        <v>22</v>
      </c>
      <c r="S21" s="4">
        <v>22</v>
      </c>
      <c r="T21" s="5">
        <f t="shared" si="5"/>
        <v>44</v>
      </c>
      <c r="U21" s="4">
        <v>9</v>
      </c>
      <c r="V21" s="4">
        <v>63</v>
      </c>
      <c r="W21" s="5">
        <f t="shared" si="6"/>
        <v>72</v>
      </c>
      <c r="X21" s="6">
        <f t="shared" si="15"/>
        <v>43</v>
      </c>
      <c r="Y21" s="6">
        <f t="shared" si="16"/>
        <v>102</v>
      </c>
      <c r="Z21" s="5">
        <f t="shared" si="7"/>
        <v>145</v>
      </c>
      <c r="AA21" s="9">
        <f t="shared" si="17"/>
        <v>1.8818948734587931E-2</v>
      </c>
      <c r="AB21" s="4">
        <f t="shared" si="18"/>
        <v>17</v>
      </c>
      <c r="AC21" s="4">
        <f t="shared" si="19"/>
        <v>33</v>
      </c>
      <c r="AD21" s="5">
        <f t="shared" si="8"/>
        <v>50</v>
      </c>
      <c r="AE21" s="4">
        <f t="shared" si="20"/>
        <v>64</v>
      </c>
      <c r="AF21" s="4">
        <f t="shared" si="21"/>
        <v>93</v>
      </c>
      <c r="AG21" s="5">
        <f t="shared" si="9"/>
        <v>157</v>
      </c>
      <c r="AH21" s="4">
        <f t="shared" si="22"/>
        <v>31</v>
      </c>
      <c r="AI21" s="4">
        <f t="shared" si="23"/>
        <v>193</v>
      </c>
      <c r="AJ21" s="5">
        <f t="shared" si="10"/>
        <v>224</v>
      </c>
      <c r="AK21" s="6">
        <f t="shared" si="24"/>
        <v>112</v>
      </c>
      <c r="AL21" s="6">
        <f t="shared" si="25"/>
        <v>319</v>
      </c>
      <c r="AM21" s="5">
        <f t="shared" si="11"/>
        <v>431</v>
      </c>
      <c r="AN21" s="9">
        <f t="shared" si="26"/>
        <v>2.0528697308883067E-2</v>
      </c>
    </row>
    <row r="22" spans="1:40" ht="15.75">
      <c r="A22" s="3" t="s">
        <v>29</v>
      </c>
      <c r="B22" s="4">
        <v>23</v>
      </c>
      <c r="C22" s="4">
        <v>35</v>
      </c>
      <c r="D22" s="5">
        <f t="shared" si="0"/>
        <v>58</v>
      </c>
      <c r="E22" s="4">
        <v>65</v>
      </c>
      <c r="F22" s="4">
        <v>88</v>
      </c>
      <c r="G22" s="5">
        <f t="shared" si="1"/>
        <v>153</v>
      </c>
      <c r="H22" s="4">
        <v>68</v>
      </c>
      <c r="I22" s="4">
        <v>230</v>
      </c>
      <c r="J22" s="5">
        <f t="shared" si="2"/>
        <v>298</v>
      </c>
      <c r="K22" s="6">
        <f t="shared" si="12"/>
        <v>156</v>
      </c>
      <c r="L22" s="6">
        <f t="shared" si="13"/>
        <v>353</v>
      </c>
      <c r="M22" s="5">
        <f t="shared" si="3"/>
        <v>509</v>
      </c>
      <c r="N22" s="9">
        <f t="shared" si="14"/>
        <v>3.8299473288186607E-2</v>
      </c>
      <c r="O22" s="4">
        <v>15</v>
      </c>
      <c r="P22" s="4">
        <v>25</v>
      </c>
      <c r="Q22" s="5">
        <f t="shared" si="4"/>
        <v>40</v>
      </c>
      <c r="R22" s="4">
        <v>50</v>
      </c>
      <c r="S22" s="4">
        <v>60</v>
      </c>
      <c r="T22" s="5">
        <f t="shared" si="5"/>
        <v>110</v>
      </c>
      <c r="U22" s="4">
        <v>42</v>
      </c>
      <c r="V22" s="4">
        <v>133</v>
      </c>
      <c r="W22" s="5">
        <f t="shared" si="6"/>
        <v>175</v>
      </c>
      <c r="X22" s="6">
        <f t="shared" si="15"/>
        <v>107</v>
      </c>
      <c r="Y22" s="6">
        <f t="shared" si="16"/>
        <v>218</v>
      </c>
      <c r="Z22" s="5">
        <f t="shared" si="7"/>
        <v>325</v>
      </c>
      <c r="AA22" s="9">
        <f t="shared" si="17"/>
        <v>4.218040233614536E-2</v>
      </c>
      <c r="AB22" s="4">
        <f t="shared" si="18"/>
        <v>38</v>
      </c>
      <c r="AC22" s="4">
        <f t="shared" si="19"/>
        <v>60</v>
      </c>
      <c r="AD22" s="5">
        <f t="shared" si="8"/>
        <v>98</v>
      </c>
      <c r="AE22" s="4">
        <f t="shared" si="20"/>
        <v>115</v>
      </c>
      <c r="AF22" s="4">
        <f t="shared" si="21"/>
        <v>148</v>
      </c>
      <c r="AG22" s="5">
        <f t="shared" si="9"/>
        <v>263</v>
      </c>
      <c r="AH22" s="4">
        <f t="shared" si="22"/>
        <v>110</v>
      </c>
      <c r="AI22" s="4">
        <f t="shared" si="23"/>
        <v>363</v>
      </c>
      <c r="AJ22" s="5">
        <f t="shared" si="10"/>
        <v>473</v>
      </c>
      <c r="AK22" s="6">
        <f t="shared" si="24"/>
        <v>263</v>
      </c>
      <c r="AL22" s="6">
        <f t="shared" si="25"/>
        <v>571</v>
      </c>
      <c r="AM22" s="5">
        <f t="shared" si="11"/>
        <v>834</v>
      </c>
      <c r="AN22" s="9">
        <f t="shared" si="26"/>
        <v>3.972374374851155E-2</v>
      </c>
    </row>
    <row r="23" spans="1:40" ht="15.75">
      <c r="A23" s="3" t="s">
        <v>30</v>
      </c>
      <c r="B23" s="4">
        <v>32</v>
      </c>
      <c r="C23" s="4">
        <v>73</v>
      </c>
      <c r="D23" s="5">
        <f t="shared" si="0"/>
        <v>105</v>
      </c>
      <c r="E23" s="4">
        <v>114</v>
      </c>
      <c r="F23" s="4">
        <v>170</v>
      </c>
      <c r="G23" s="5">
        <f t="shared" si="1"/>
        <v>284</v>
      </c>
      <c r="H23" s="4">
        <v>80</v>
      </c>
      <c r="I23" s="4">
        <v>401</v>
      </c>
      <c r="J23" s="5">
        <f t="shared" si="2"/>
        <v>481</v>
      </c>
      <c r="K23" s="6">
        <f t="shared" si="12"/>
        <v>226</v>
      </c>
      <c r="L23" s="6">
        <f t="shared" si="13"/>
        <v>644</v>
      </c>
      <c r="M23" s="5">
        <f t="shared" si="3"/>
        <v>870</v>
      </c>
      <c r="N23" s="9">
        <f t="shared" si="14"/>
        <v>6.5462753950338598E-2</v>
      </c>
      <c r="O23" s="4">
        <v>24</v>
      </c>
      <c r="P23" s="4">
        <v>60</v>
      </c>
      <c r="Q23" s="5">
        <f t="shared" si="4"/>
        <v>84</v>
      </c>
      <c r="R23" s="4">
        <v>70</v>
      </c>
      <c r="S23" s="4">
        <v>129</v>
      </c>
      <c r="T23" s="5">
        <f t="shared" si="5"/>
        <v>199</v>
      </c>
      <c r="U23" s="4">
        <v>33</v>
      </c>
      <c r="V23" s="4">
        <v>225</v>
      </c>
      <c r="W23" s="5">
        <f t="shared" si="6"/>
        <v>258</v>
      </c>
      <c r="X23" s="6">
        <f t="shared" si="15"/>
        <v>127</v>
      </c>
      <c r="Y23" s="6">
        <f t="shared" si="16"/>
        <v>414</v>
      </c>
      <c r="Z23" s="5">
        <f t="shared" si="7"/>
        <v>541</v>
      </c>
      <c r="AA23" s="9">
        <f t="shared" si="17"/>
        <v>7.0214146658014273E-2</v>
      </c>
      <c r="AB23" s="4">
        <f t="shared" si="18"/>
        <v>56</v>
      </c>
      <c r="AC23" s="4">
        <f t="shared" si="19"/>
        <v>133</v>
      </c>
      <c r="AD23" s="5">
        <f t="shared" si="8"/>
        <v>189</v>
      </c>
      <c r="AE23" s="4">
        <f t="shared" si="20"/>
        <v>184</v>
      </c>
      <c r="AF23" s="4">
        <f t="shared" si="21"/>
        <v>299</v>
      </c>
      <c r="AG23" s="5">
        <f t="shared" si="9"/>
        <v>483</v>
      </c>
      <c r="AH23" s="4">
        <f t="shared" si="22"/>
        <v>113</v>
      </c>
      <c r="AI23" s="4">
        <f t="shared" si="23"/>
        <v>626</v>
      </c>
      <c r="AJ23" s="5">
        <f t="shared" si="10"/>
        <v>739</v>
      </c>
      <c r="AK23" s="6">
        <f t="shared" si="24"/>
        <v>353</v>
      </c>
      <c r="AL23" s="6">
        <f t="shared" si="25"/>
        <v>1058</v>
      </c>
      <c r="AM23" s="5">
        <f t="shared" si="11"/>
        <v>1411</v>
      </c>
      <c r="AN23" s="9">
        <f t="shared" si="26"/>
        <v>6.7206477732793521E-2</v>
      </c>
    </row>
    <row r="24" spans="1:40" ht="15.75">
      <c r="A24" s="3" t="s">
        <v>31</v>
      </c>
      <c r="B24" s="4">
        <v>0</v>
      </c>
      <c r="C24" s="4">
        <v>0</v>
      </c>
      <c r="D24" s="5">
        <f t="shared" si="0"/>
        <v>0</v>
      </c>
      <c r="E24" s="4">
        <v>0</v>
      </c>
      <c r="F24" s="4">
        <v>0</v>
      </c>
      <c r="G24" s="5">
        <f t="shared" si="1"/>
        <v>0</v>
      </c>
      <c r="H24" s="4">
        <v>1</v>
      </c>
      <c r="I24" s="4">
        <v>1</v>
      </c>
      <c r="J24" s="5">
        <f t="shared" si="2"/>
        <v>2</v>
      </c>
      <c r="K24" s="6">
        <f t="shared" si="12"/>
        <v>1</v>
      </c>
      <c r="L24" s="6">
        <f t="shared" si="13"/>
        <v>1</v>
      </c>
      <c r="M24" s="5">
        <f t="shared" si="3"/>
        <v>2</v>
      </c>
      <c r="N24" s="9">
        <f t="shared" si="14"/>
        <v>1.5048908954100828E-4</v>
      </c>
      <c r="O24" s="4">
        <v>0</v>
      </c>
      <c r="P24" s="4">
        <v>0</v>
      </c>
      <c r="Q24" s="5">
        <f t="shared" si="4"/>
        <v>0</v>
      </c>
      <c r="R24" s="4">
        <v>0</v>
      </c>
      <c r="S24" s="4">
        <v>0</v>
      </c>
      <c r="T24" s="5">
        <f t="shared" si="5"/>
        <v>0</v>
      </c>
      <c r="U24" s="4">
        <v>1</v>
      </c>
      <c r="V24" s="4">
        <v>2</v>
      </c>
      <c r="W24" s="5">
        <f t="shared" si="6"/>
        <v>3</v>
      </c>
      <c r="X24" s="6">
        <f t="shared" si="15"/>
        <v>1</v>
      </c>
      <c r="Y24" s="6">
        <f t="shared" si="16"/>
        <v>2</v>
      </c>
      <c r="Z24" s="5">
        <f t="shared" si="7"/>
        <v>3</v>
      </c>
      <c r="AA24" s="9">
        <f t="shared" si="17"/>
        <v>3.8935756002595715E-4</v>
      </c>
      <c r="AB24" s="4">
        <f t="shared" si="18"/>
        <v>0</v>
      </c>
      <c r="AC24" s="4">
        <f t="shared" si="19"/>
        <v>0</v>
      </c>
      <c r="AD24" s="5">
        <f t="shared" si="8"/>
        <v>0</v>
      </c>
      <c r="AE24" s="4">
        <f t="shared" si="20"/>
        <v>0</v>
      </c>
      <c r="AF24" s="4">
        <f t="shared" si="21"/>
        <v>0</v>
      </c>
      <c r="AG24" s="5">
        <f t="shared" si="9"/>
        <v>0</v>
      </c>
      <c r="AH24" s="4">
        <f t="shared" si="22"/>
        <v>2</v>
      </c>
      <c r="AI24" s="4">
        <f t="shared" si="23"/>
        <v>3</v>
      </c>
      <c r="AJ24" s="5">
        <f t="shared" si="10"/>
        <v>5</v>
      </c>
      <c r="AK24" s="6">
        <f t="shared" si="24"/>
        <v>2</v>
      </c>
      <c r="AL24" s="6">
        <f t="shared" si="25"/>
        <v>3</v>
      </c>
      <c r="AM24" s="5">
        <f t="shared" si="11"/>
        <v>5</v>
      </c>
      <c r="AN24" s="9">
        <f t="shared" si="26"/>
        <v>2.3815194093831864E-4</v>
      </c>
    </row>
    <row r="25" spans="1:40" ht="15.75">
      <c r="A25" s="1" t="s">
        <v>9</v>
      </c>
      <c r="B25" s="6">
        <f t="shared" ref="B25:D25" si="27">SUM(B4:B24)</f>
        <v>558</v>
      </c>
      <c r="C25" s="6">
        <f t="shared" si="27"/>
        <v>959</v>
      </c>
      <c r="D25" s="5">
        <f t="shared" si="27"/>
        <v>1517</v>
      </c>
      <c r="E25" s="6">
        <f t="shared" ref="E25" si="28">SUM(E4:E24)</f>
        <v>1898</v>
      </c>
      <c r="F25" s="6">
        <f t="shared" ref="F25" si="29">SUM(F4:F24)</f>
        <v>2585</v>
      </c>
      <c r="G25" s="5">
        <f t="shared" ref="G25" si="30">SUM(G4:G24)</f>
        <v>4483</v>
      </c>
      <c r="H25" s="6">
        <f t="shared" ref="H25" si="31">SUM(H4:H24)</f>
        <v>1334</v>
      </c>
      <c r="I25" s="6">
        <f t="shared" ref="I25" si="32">SUM(I4:I24)</f>
        <v>5956</v>
      </c>
      <c r="J25" s="5">
        <f t="shared" ref="J25" si="33">SUM(J4:J24)</f>
        <v>7290</v>
      </c>
      <c r="K25" s="6">
        <f>SUM(K4:K24)</f>
        <v>3790</v>
      </c>
      <c r="L25" s="6">
        <f>SUM(L4:L24)</f>
        <v>9500</v>
      </c>
      <c r="M25" s="5">
        <f t="shared" ref="M25" si="34">SUM(M4:M24)</f>
        <v>13290</v>
      </c>
      <c r="N25" s="10">
        <f t="shared" si="14"/>
        <v>1</v>
      </c>
      <c r="O25" s="6">
        <f t="shared" ref="O25" si="35">SUM(O4:O24)</f>
        <v>418</v>
      </c>
      <c r="P25" s="6">
        <f t="shared" ref="P25" si="36">SUM(P4:P24)</f>
        <v>689</v>
      </c>
      <c r="Q25" s="5">
        <f t="shared" ref="Q25" si="37">SUM(Q4:Q24)</f>
        <v>1107</v>
      </c>
      <c r="R25" s="6">
        <f t="shared" ref="R25" si="38">SUM(R4:R24)</f>
        <v>1232</v>
      </c>
      <c r="S25" s="6">
        <f t="shared" ref="S25" si="39">SUM(S4:S24)</f>
        <v>1447</v>
      </c>
      <c r="T25" s="5">
        <f t="shared" ref="T25" si="40">SUM(T4:T24)</f>
        <v>2679</v>
      </c>
      <c r="U25" s="6">
        <f t="shared" ref="U25" si="41">SUM(U4:U24)</f>
        <v>741</v>
      </c>
      <c r="V25" s="6">
        <f t="shared" ref="V25" si="42">SUM(V4:V24)</f>
        <v>3178</v>
      </c>
      <c r="W25" s="5">
        <f t="shared" ref="W25" si="43">SUM(W4:W24)</f>
        <v>3919</v>
      </c>
      <c r="X25" s="8">
        <f>SUM(X4:X24)</f>
        <v>2391</v>
      </c>
      <c r="Y25" s="8">
        <f>SUM(Y4:Y24)</f>
        <v>5314</v>
      </c>
      <c r="Z25" s="5">
        <f t="shared" ref="Z25" si="44">SUM(Z4:Z24)</f>
        <v>7705</v>
      </c>
      <c r="AA25" s="10">
        <f t="shared" si="17"/>
        <v>1</v>
      </c>
      <c r="AB25" s="6">
        <f t="shared" ref="AB25" si="45">SUM(AB4:AB24)</f>
        <v>976</v>
      </c>
      <c r="AC25" s="6">
        <f t="shared" ref="AC25" si="46">SUM(AC4:AC24)</f>
        <v>1648</v>
      </c>
      <c r="AD25" s="5">
        <f t="shared" ref="AD25" si="47">SUM(AD4:AD24)</f>
        <v>2624</v>
      </c>
      <c r="AE25" s="6">
        <f t="shared" ref="AE25" si="48">SUM(AE4:AE24)</f>
        <v>3130</v>
      </c>
      <c r="AF25" s="6">
        <f t="shared" ref="AF25" si="49">SUM(AF4:AF24)</f>
        <v>4032</v>
      </c>
      <c r="AG25" s="5">
        <f t="shared" ref="AG25" si="50">SUM(AG4:AG24)</f>
        <v>7162</v>
      </c>
      <c r="AH25" s="6">
        <f t="shared" ref="AH25" si="51">SUM(AH4:AH24)</f>
        <v>2075</v>
      </c>
      <c r="AI25" s="6">
        <f t="shared" ref="AI25" si="52">SUM(AI4:AI24)</f>
        <v>9134</v>
      </c>
      <c r="AJ25" s="5">
        <f t="shared" ref="AJ25" si="53">SUM(AJ4:AJ24)</f>
        <v>11209</v>
      </c>
      <c r="AK25" s="6">
        <f t="shared" ref="AK25" si="54">SUM(AK4:AK24)</f>
        <v>6181</v>
      </c>
      <c r="AL25" s="6">
        <f t="shared" ref="AL25" si="55">SUM(AL4:AL24)</f>
        <v>14814</v>
      </c>
      <c r="AM25" s="5">
        <f t="shared" ref="AM25" si="56">SUM(AM4:AM24)</f>
        <v>20995</v>
      </c>
      <c r="AN25" s="10">
        <f>SUM(AN4:AN24)</f>
        <v>0.99999999999999989</v>
      </c>
    </row>
    <row r="26" spans="1:40">
      <c r="A26" s="16" t="s">
        <v>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</row>
    <row r="27" spans="1:40">
      <c r="AD27" s="13"/>
      <c r="AG27" s="13"/>
      <c r="AJ27" s="13"/>
      <c r="AK27" s="13"/>
      <c r="AL27" s="13"/>
    </row>
    <row r="29" spans="1:40">
      <c r="AL29" s="14"/>
    </row>
  </sheetData>
  <mergeCells count="15">
    <mergeCell ref="A1:AN1"/>
    <mergeCell ref="A26:AN26"/>
    <mergeCell ref="U2:W2"/>
    <mergeCell ref="X2:AA2"/>
    <mergeCell ref="AB2:AD2"/>
    <mergeCell ref="AE2:AG2"/>
    <mergeCell ref="AH2:AJ2"/>
    <mergeCell ref="AK2:AN2"/>
    <mergeCell ref="B2:D2"/>
    <mergeCell ref="E2:G2"/>
    <mergeCell ref="H2:J2"/>
    <mergeCell ref="K2:N2"/>
    <mergeCell ref="A2:A3"/>
    <mergeCell ref="O2:Q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Mauricio Hernando, Garzon Cortes</cp:lastModifiedBy>
  <cp:revision/>
  <dcterms:created xsi:type="dcterms:W3CDTF">2015-06-05T18:19:34Z</dcterms:created>
  <dcterms:modified xsi:type="dcterms:W3CDTF">2025-09-19T13:39:17Z</dcterms:modified>
  <cp:category/>
  <cp:contentStatus/>
</cp:coreProperties>
</file>